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414634A8-ACC3-477D-9B2D-18CD47CF7480}" xr6:coauthVersionLast="46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1RA VUELTA" sheetId="3" r:id="rId1"/>
    <sheet name="2DA VUELTA" sheetId="5" r:id="rId2"/>
    <sheet name="ANEXO 7-RSP-CO" sheetId="6" r:id="rId3"/>
  </sheets>
  <definedNames>
    <definedName name="_xlnm._FilterDatabase" localSheetId="0" hidden="1">'1RA VUELTA'!$A$13:$BY$19</definedName>
    <definedName name="_xlnm._FilterDatabase" localSheetId="1" hidden="1">'2DA VUELTA'!$A$13:$CC$13</definedName>
    <definedName name="_xlnm._FilterDatabase" localSheetId="2" hidden="1">'ANEXO 7-RSP-CO'!$A$13:$CG$13</definedName>
    <definedName name="_xlnm.Print_Area" localSheetId="0">'1RA VUELTA'!$A$1:$BY$18</definedName>
    <definedName name="_xlnm.Print_Area" localSheetId="1">'2DA VUELTA'!$A$1:$CC$13</definedName>
    <definedName name="_xlnm.Print_Area" localSheetId="2">'ANEXO 7-RSP-CO'!$A$1:$CG$13</definedName>
    <definedName name="_xlnm.Print_Titles" localSheetId="0">'1RA VUELTA'!$1:$9</definedName>
    <definedName name="_xlnm.Print_Titles" localSheetId="1">'2DA VUELTA'!$1:$9</definedName>
    <definedName name="_xlnm.Print_Titles" localSheetId="2">'ANEXO 7-RSP-CO'!$1:$9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17" i="3" l="1"/>
  <c r="BZ17" i="3"/>
  <c r="BW17" i="3"/>
  <c r="BU17" i="3"/>
  <c r="BU19" i="3" s="1"/>
  <c r="BR17" i="3"/>
  <c r="BQ17" i="3"/>
  <c r="BP17" i="3"/>
  <c r="BO17" i="3"/>
  <c r="BO19" i="3" s="1"/>
  <c r="BN17" i="3"/>
  <c r="BH17" i="3"/>
  <c r="BG17" i="3"/>
  <c r="BG19" i="3" s="1"/>
  <c r="BF17" i="3"/>
  <c r="BE17" i="3"/>
  <c r="BD17" i="3"/>
  <c r="BC17" i="3"/>
  <c r="BB17" i="3"/>
  <c r="BA17" i="3"/>
  <c r="AZ17" i="3"/>
  <c r="AY17" i="3"/>
  <c r="AY19" i="3" s="1"/>
  <c r="AS17" i="3"/>
  <c r="AR17" i="3"/>
  <c r="AR19" i="3" s="1"/>
  <c r="AQ17" i="3"/>
  <c r="AP17" i="3"/>
  <c r="AK17" i="3"/>
  <c r="AJ17" i="3"/>
  <c r="AI17" i="3"/>
  <c r="AH17" i="3"/>
  <c r="AH19" i="3" s="1"/>
  <c r="AG17" i="3"/>
  <c r="AG19" i="3" s="1"/>
  <c r="AF17" i="3"/>
  <c r="AE17" i="3"/>
  <c r="AD17" i="3"/>
  <c r="AC17" i="3"/>
  <c r="AB17" i="3"/>
  <c r="AA17" i="3"/>
  <c r="Z17" i="3"/>
  <c r="Z19" i="3" s="1"/>
  <c r="Y17" i="3"/>
  <c r="X17" i="3"/>
  <c r="W17" i="3"/>
  <c r="V17" i="3"/>
  <c r="U17" i="3"/>
  <c r="T17" i="3"/>
  <c r="S17" i="3"/>
  <c r="S19" i="3" s="1"/>
  <c r="R17" i="3"/>
  <c r="R19" i="3" s="1"/>
  <c r="Q17" i="3"/>
  <c r="Q19" i="3" s="1"/>
  <c r="P17" i="3"/>
  <c r="O17" i="3"/>
  <c r="N17" i="3"/>
  <c r="M17" i="3"/>
  <c r="L17" i="3"/>
  <c r="K17" i="3"/>
  <c r="J17" i="3"/>
  <c r="J19" i="3" s="1"/>
  <c r="I17" i="3"/>
  <c r="I19" i="3" s="1"/>
  <c r="H17" i="3"/>
  <c r="G17" i="3"/>
  <c r="F17" i="3"/>
  <c r="E17" i="3"/>
  <c r="BV15" i="3"/>
  <c r="BV17" i="3" s="1"/>
  <c r="BT15" i="3"/>
  <c r="BX15" i="3" s="1"/>
  <c r="BM15" i="3"/>
  <c r="BM17" i="3" s="1"/>
  <c r="BL15" i="3"/>
  <c r="BL17" i="3" s="1"/>
  <c r="BK15" i="3"/>
  <c r="BK17" i="3" s="1"/>
  <c r="BJ15" i="3"/>
  <c r="BJ17" i="3" s="1"/>
  <c r="BI15" i="3"/>
  <c r="BI17" i="3" s="1"/>
  <c r="AX15" i="3"/>
  <c r="AX17" i="3" s="1"/>
  <c r="AW15" i="3"/>
  <c r="AW17" i="3" s="1"/>
  <c r="AV15" i="3"/>
  <c r="AV17" i="3" s="1"/>
  <c r="AU15" i="3"/>
  <c r="AU17" i="3" s="1"/>
  <c r="AT15" i="3"/>
  <c r="AT17" i="3" s="1"/>
  <c r="AO15" i="3"/>
  <c r="AO17" i="3" s="1"/>
  <c r="AN15" i="3"/>
  <c r="AN17" i="3" s="1"/>
  <c r="AM15" i="3"/>
  <c r="AM17" i="3" s="1"/>
  <c r="AL15" i="3"/>
  <c r="L19" i="3"/>
  <c r="T19" i="3"/>
  <c r="AB19" i="3"/>
  <c r="AJ19" i="3"/>
  <c r="AZ19" i="3"/>
  <c r="BH19" i="3"/>
  <c r="BP19" i="3"/>
  <c r="BZ19" i="3"/>
  <c r="BR19" i="3"/>
  <c r="BQ19" i="3"/>
  <c r="BN19" i="3"/>
  <c r="BF19" i="3"/>
  <c r="BE19" i="3"/>
  <c r="BB19" i="3"/>
  <c r="BA19" i="3"/>
  <c r="AS19" i="3"/>
  <c r="AQ19" i="3"/>
  <c r="AP19" i="3"/>
  <c r="AK19" i="3"/>
  <c r="AI19" i="3"/>
  <c r="AD19" i="3"/>
  <c r="AC19" i="3"/>
  <c r="AA19" i="3"/>
  <c r="Y19" i="3"/>
  <c r="V19" i="3"/>
  <c r="U19" i="3"/>
  <c r="N19" i="3"/>
  <c r="M19" i="3"/>
  <c r="K19" i="3"/>
  <c r="F19" i="3"/>
  <c r="E19" i="3"/>
  <c r="Z19" i="5"/>
  <c r="E17" i="5"/>
  <c r="E19" i="5" s="1"/>
  <c r="F17" i="5"/>
  <c r="F19" i="5" s="1"/>
  <c r="G17" i="5"/>
  <c r="G19" i="5" s="1"/>
  <c r="H17" i="5"/>
  <c r="H19" i="5" s="1"/>
  <c r="I17" i="5"/>
  <c r="I19" i="5" s="1"/>
  <c r="J17" i="5"/>
  <c r="J19" i="5" s="1"/>
  <c r="K17" i="5"/>
  <c r="K19" i="5" s="1"/>
  <c r="L17" i="5"/>
  <c r="L19" i="5" s="1"/>
  <c r="M17" i="5"/>
  <c r="M19" i="5" s="1"/>
  <c r="N17" i="5"/>
  <c r="N19" i="5" s="1"/>
  <c r="O17" i="5"/>
  <c r="O19" i="5" s="1"/>
  <c r="P17" i="5"/>
  <c r="P19" i="5" s="1"/>
  <c r="Q17" i="5"/>
  <c r="Q19" i="5" s="1"/>
  <c r="R17" i="5"/>
  <c r="R19" i="5" s="1"/>
  <c r="S17" i="5"/>
  <c r="S19" i="5" s="1"/>
  <c r="T17" i="5"/>
  <c r="T19" i="5" s="1"/>
  <c r="U17" i="5"/>
  <c r="U19" i="5" s="1"/>
  <c r="V17" i="5"/>
  <c r="V19" i="5" s="1"/>
  <c r="W17" i="5"/>
  <c r="W19" i="5" s="1"/>
  <c r="X17" i="5"/>
  <c r="X19" i="5" s="1"/>
  <c r="Y17" i="5"/>
  <c r="Y19" i="5" s="1"/>
  <c r="Z17" i="5"/>
  <c r="AA17" i="5"/>
  <c r="AA19" i="5" s="1"/>
  <c r="AB17" i="5"/>
  <c r="AB19" i="5" s="1"/>
  <c r="AC17" i="5"/>
  <c r="AC19" i="5" s="1"/>
  <c r="AD17" i="5"/>
  <c r="AD19" i="5" s="1"/>
  <c r="AE17" i="5"/>
  <c r="AE19" i="5" s="1"/>
  <c r="AF17" i="5"/>
  <c r="AF19" i="5" s="1"/>
  <c r="AG17" i="5"/>
  <c r="AG19" i="5" s="1"/>
  <c r="AH17" i="5"/>
  <c r="AH19" i="5" s="1"/>
  <c r="AI17" i="5"/>
  <c r="AI19" i="5" s="1"/>
  <c r="AJ17" i="5"/>
  <c r="AJ19" i="5" s="1"/>
  <c r="AK17" i="5"/>
  <c r="AK19" i="5" s="1"/>
  <c r="AP17" i="5"/>
  <c r="AP19" i="5" s="1"/>
  <c r="AQ17" i="5"/>
  <c r="AQ19" i="5" s="1"/>
  <c r="AR17" i="5"/>
  <c r="AR19" i="5" s="1"/>
  <c r="AS17" i="5"/>
  <c r="AS19" i="5" s="1"/>
  <c r="AY17" i="5"/>
  <c r="AY19" i="5" s="1"/>
  <c r="AZ17" i="5"/>
  <c r="AZ19" i="5" s="1"/>
  <c r="BA17" i="5"/>
  <c r="BA19" i="5" s="1"/>
  <c r="BB17" i="5"/>
  <c r="BB19" i="5" s="1"/>
  <c r="BC17" i="5"/>
  <c r="BC19" i="5" s="1"/>
  <c r="BD17" i="5"/>
  <c r="BD19" i="5" s="1"/>
  <c r="BE17" i="5"/>
  <c r="BE19" i="5" s="1"/>
  <c r="BF17" i="5"/>
  <c r="BF19" i="5" s="1"/>
  <c r="BG17" i="5"/>
  <c r="BG19" i="5" s="1"/>
  <c r="BH17" i="5"/>
  <c r="BH19" i="5" s="1"/>
  <c r="BI17" i="5"/>
  <c r="BI19" i="5" s="1"/>
  <c r="BN17" i="5"/>
  <c r="BN19" i="5" s="1"/>
  <c r="BO17" i="5"/>
  <c r="BO19" i="5" s="1"/>
  <c r="BP17" i="5"/>
  <c r="BP19" i="5" s="1"/>
  <c r="BQ17" i="5"/>
  <c r="BQ19" i="5" s="1"/>
  <c r="BR17" i="5"/>
  <c r="BR19" i="5" s="1"/>
  <c r="BU17" i="5"/>
  <c r="BU19" i="5" s="1"/>
  <c r="BW17" i="5"/>
  <c r="BW19" i="5" s="1"/>
  <c r="BZ17" i="5"/>
  <c r="BZ19" i="5" s="1"/>
  <c r="CA17" i="5"/>
  <c r="CA19" i="5" s="1"/>
  <c r="BV15" i="5"/>
  <c r="BV17" i="5" s="1"/>
  <c r="BV19" i="5" s="1"/>
  <c r="BT15" i="5"/>
  <c r="BX15" i="5" s="1"/>
  <c r="BX17" i="5" s="1"/>
  <c r="BX19" i="5" s="1"/>
  <c r="BM15" i="5"/>
  <c r="BM17" i="5" s="1"/>
  <c r="BM19" i="5" s="1"/>
  <c r="BL15" i="5"/>
  <c r="BL17" i="5" s="1"/>
  <c r="BL19" i="5" s="1"/>
  <c r="BK15" i="5"/>
  <c r="BK17" i="5" s="1"/>
  <c r="BK19" i="5" s="1"/>
  <c r="BJ15" i="5"/>
  <c r="BJ17" i="5" s="1"/>
  <c r="BJ19" i="5" s="1"/>
  <c r="BI15" i="5"/>
  <c r="AX15" i="5"/>
  <c r="AX17" i="5" s="1"/>
  <c r="AX19" i="5" s="1"/>
  <c r="AW15" i="5"/>
  <c r="AW17" i="5" s="1"/>
  <c r="AW19" i="5" s="1"/>
  <c r="AV15" i="5"/>
  <c r="AV17" i="5" s="1"/>
  <c r="AV19" i="5" s="1"/>
  <c r="AU15" i="5"/>
  <c r="AU17" i="5" s="1"/>
  <c r="AU19" i="5" s="1"/>
  <c r="AT15" i="5"/>
  <c r="AT17" i="5" s="1"/>
  <c r="AT19" i="5" s="1"/>
  <c r="AO15" i="5"/>
  <c r="AO17" i="5" s="1"/>
  <c r="AO19" i="5" s="1"/>
  <c r="AN15" i="5"/>
  <c r="AN17" i="5" s="1"/>
  <c r="AN19" i="5" s="1"/>
  <c r="AM15" i="5"/>
  <c r="AM17" i="5" s="1"/>
  <c r="AM19" i="5" s="1"/>
  <c r="AL15" i="5"/>
  <c r="CB15" i="6"/>
  <c r="CA15" i="6"/>
  <c r="BZ15" i="6"/>
  <c r="BZ17" i="6" s="1"/>
  <c r="BY15" i="6"/>
  <c r="BX15" i="6"/>
  <c r="BW15" i="6"/>
  <c r="BW17" i="6" s="1"/>
  <c r="BV15" i="6"/>
  <c r="BU15" i="6"/>
  <c r="BT15" i="6"/>
  <c r="BS15" i="6"/>
  <c r="BR15" i="6"/>
  <c r="BQ15" i="6"/>
  <c r="BP15" i="6"/>
  <c r="BP17" i="6" s="1"/>
  <c r="BO15" i="6"/>
  <c r="BN15" i="6"/>
  <c r="BM15" i="6"/>
  <c r="BL15" i="6"/>
  <c r="BK15" i="6"/>
  <c r="BJ15" i="6"/>
  <c r="BI15" i="6"/>
  <c r="BH15" i="6"/>
  <c r="BH17" i="6" s="1"/>
  <c r="BG15" i="6"/>
  <c r="BF15" i="6"/>
  <c r="BE15" i="6"/>
  <c r="BD15" i="6"/>
  <c r="BC15" i="6"/>
  <c r="BB15" i="6"/>
  <c r="BB17" i="6" s="1"/>
  <c r="BA15" i="6"/>
  <c r="AZ15" i="6"/>
  <c r="AY15" i="6"/>
  <c r="AX15" i="6"/>
  <c r="AW15" i="6"/>
  <c r="AV15" i="6"/>
  <c r="AU15" i="6"/>
  <c r="AT15" i="6"/>
  <c r="AS15" i="6"/>
  <c r="AR15" i="6"/>
  <c r="AR17" i="6" s="1"/>
  <c r="AQ15" i="6"/>
  <c r="AP15" i="6"/>
  <c r="AO15" i="6"/>
  <c r="AN15" i="6"/>
  <c r="AM15" i="6"/>
  <c r="AL15" i="6"/>
  <c r="AK15" i="6"/>
  <c r="AJ15" i="6"/>
  <c r="AJ17" i="6" s="1"/>
  <c r="AI15" i="6"/>
  <c r="AI17" i="6" s="1"/>
  <c r="AH15" i="6"/>
  <c r="AG15" i="6"/>
  <c r="AF15" i="6"/>
  <c r="AE15" i="6"/>
  <c r="AD15" i="6"/>
  <c r="AD17" i="6" s="1"/>
  <c r="AC15" i="6"/>
  <c r="AB15" i="6"/>
  <c r="AB17" i="6" s="1"/>
  <c r="AA15" i="6"/>
  <c r="AA17" i="6" s="1"/>
  <c r="Z15" i="6"/>
  <c r="Y15" i="6"/>
  <c r="X15" i="6"/>
  <c r="W15" i="6"/>
  <c r="V15" i="6"/>
  <c r="U15" i="6"/>
  <c r="T15" i="6"/>
  <c r="T17" i="6" s="1"/>
  <c r="R15" i="6"/>
  <c r="R17" i="6" s="1"/>
  <c r="Q15" i="6"/>
  <c r="P15" i="6"/>
  <c r="O15" i="6"/>
  <c r="N15" i="6"/>
  <c r="M15" i="6"/>
  <c r="M17" i="6" s="1"/>
  <c r="L15" i="6"/>
  <c r="K15" i="6"/>
  <c r="J15" i="6"/>
  <c r="J17" i="6" s="1"/>
  <c r="I15" i="6"/>
  <c r="H15" i="6"/>
  <c r="G15" i="6"/>
  <c r="F15" i="6"/>
  <c r="E15" i="6"/>
  <c r="BR17" i="6"/>
  <c r="BQ17" i="6"/>
  <c r="BN17" i="6"/>
  <c r="BF17" i="6"/>
  <c r="BA17" i="6"/>
  <c r="AZ17" i="6"/>
  <c r="AS17" i="6"/>
  <c r="AP17" i="6"/>
  <c r="AK17" i="6"/>
  <c r="AF17" i="6"/>
  <c r="AE17" i="6"/>
  <c r="AC17" i="6"/>
  <c r="X17" i="6"/>
  <c r="W17" i="6"/>
  <c r="V17" i="6"/>
  <c r="U17" i="6"/>
  <c r="Q17" i="6"/>
  <c r="O17" i="6"/>
  <c r="N17" i="6"/>
  <c r="L17" i="6"/>
  <c r="K17" i="6"/>
  <c r="BS15" i="3" l="1"/>
  <c r="BS17" i="3" s="1"/>
  <c r="BX17" i="3"/>
  <c r="BT17" i="3"/>
  <c r="AL17" i="3"/>
  <c r="BW19" i="3"/>
  <c r="AX19" i="3"/>
  <c r="BM19" i="3"/>
  <c r="AW19" i="3"/>
  <c r="AN19" i="3"/>
  <c r="AM19" i="3"/>
  <c r="BC19" i="3"/>
  <c r="CA19" i="3"/>
  <c r="BK19" i="3"/>
  <c r="AU19" i="3"/>
  <c r="G19" i="3"/>
  <c r="O19" i="3"/>
  <c r="W19" i="3"/>
  <c r="AE19" i="3"/>
  <c r="BD19" i="3"/>
  <c r="AO19" i="3"/>
  <c r="H19" i="3"/>
  <c r="P19" i="3"/>
  <c r="X19" i="3"/>
  <c r="AF19" i="3"/>
  <c r="BI19" i="3"/>
  <c r="BS15" i="5"/>
  <c r="BS17" i="5" s="1"/>
  <c r="BS19" i="5" s="1"/>
  <c r="BT17" i="5"/>
  <c r="BT19" i="5" s="1"/>
  <c r="AL17" i="5"/>
  <c r="AL19" i="5" s="1"/>
  <c r="BY15" i="5"/>
  <c r="BV19" i="3"/>
  <c r="BL19" i="3"/>
  <c r="BJ19" i="3"/>
  <c r="AV19" i="3"/>
  <c r="AT19" i="3"/>
  <c r="AL19" i="3"/>
  <c r="AU17" i="6"/>
  <c r="BE17" i="6"/>
  <c r="I17" i="6"/>
  <c r="Z17" i="6"/>
  <c r="AH17" i="6"/>
  <c r="BU17" i="6"/>
  <c r="AY17" i="6"/>
  <c r="BG17" i="6"/>
  <c r="S15" i="6"/>
  <c r="BO17" i="6"/>
  <c r="AQ17" i="6"/>
  <c r="BC17" i="6"/>
  <c r="AO17" i="6"/>
  <c r="Y17" i="6"/>
  <c r="AG17" i="6"/>
  <c r="H17" i="6"/>
  <c r="P17" i="6"/>
  <c r="CA17" i="6"/>
  <c r="BM17" i="6"/>
  <c r="AV17" i="6"/>
  <c r="BD17" i="6"/>
  <c r="AW17" i="6"/>
  <c r="AX17" i="6"/>
  <c r="BV17" i="6"/>
  <c r="AT17" i="6"/>
  <c r="E17" i="6"/>
  <c r="F17" i="6"/>
  <c r="G17" i="6"/>
  <c r="BY15" i="3" l="1"/>
  <c r="BY17" i="3"/>
  <c r="CB15" i="3"/>
  <c r="CB17" i="3" s="1"/>
  <c r="BX19" i="3"/>
  <c r="BS19" i="3"/>
  <c r="BT19" i="3"/>
  <c r="CB15" i="5"/>
  <c r="CB17" i="5" s="1"/>
  <c r="CB19" i="5" s="1"/>
  <c r="BY17" i="5"/>
  <c r="BY19" i="5" s="1"/>
  <c r="BK17" i="6"/>
  <c r="AN17" i="6"/>
  <c r="BX17" i="6"/>
  <c r="BT17" i="6"/>
  <c r="BJ17" i="6"/>
  <c r="S17" i="6"/>
  <c r="BI17" i="6"/>
  <c r="AM17" i="6"/>
  <c r="BL17" i="6"/>
  <c r="AL17" i="6"/>
  <c r="BY19" i="3" l="1"/>
  <c r="BS17" i="6"/>
  <c r="CB17" i="6"/>
  <c r="BY17" i="6" l="1"/>
  <c r="CB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3" authorId="0" shapeId="0" xr:uid="{E7C59127-F3E0-4678-965E-EB1936EE0ADE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3" authorId="0" shapeId="0" xr:uid="{CEC90604-86ED-4C2B-98CF-C11D37C68851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3" authorId="0" shapeId="0" xr:uid="{BC3298E6-E766-4089-BD05-862E4E5E83D9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3" authorId="0" shapeId="0" xr:uid="{2CC4644B-4C6C-4D36-92F5-1822566E5162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3" authorId="0" shapeId="0" xr:uid="{A90CA296-59DD-40EC-B98D-D963AD83C0F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3" authorId="0" shapeId="0" xr:uid="{5B7EF9B9-BE5E-4C08-B92A-AA69FEAE79F7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3" authorId="0" shapeId="0" xr:uid="{62CA9922-226E-4123-8917-40D0C380C22D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3" authorId="0" shapeId="0" xr:uid="{54D1B2A8-698D-49B7-9AD6-A432EAE2C289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<sst xmlns="http://schemas.openxmlformats.org/spreadsheetml/2006/main" count="532" uniqueCount="137">
  <si>
    <t>UNIDAD TÉCNICA DE FISCALIZACIÓN</t>
  </si>
  <si>
    <t>DIRECCIÓN DE AUDITORÍA DE PARTIDOS POLÍTICOS,  AGRUPACIONES POLÍTICAS Y OTROS</t>
  </si>
  <si>
    <t/>
  </si>
  <si>
    <t>2016</t>
  </si>
  <si>
    <t>2017</t>
  </si>
  <si>
    <t>2018</t>
  </si>
  <si>
    <t>Comprobación:</t>
  </si>
  <si>
    <t>Diferencia</t>
  </si>
  <si>
    <t>V</t>
  </si>
  <si>
    <t>W</t>
  </si>
  <si>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</si>
  <si>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</si>
  <si>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</si>
  <si>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</si>
  <si>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</si>
  <si>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</si>
  <si>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</si>
  <si>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</si>
  <si>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</si>
  <si>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</si>
  <si>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</si>
  <si>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</si>
  <si>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</si>
  <si>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</si>
  <si>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</si>
  <si>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</si>
  <si>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</si>
  <si>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</si>
  <si>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</si>
  <si>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</si>
  <si>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</si>
  <si>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</si>
  <si>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</si>
  <si>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</si>
  <si>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>SUBTOTAL</t>
  </si>
  <si>
    <t>CUENTAS POR PAGAR</t>
  </si>
  <si>
    <t>Sumas totales de Cuentas por Pagar</t>
  </si>
  <si>
    <t>Suma del saldo inicial</t>
  </si>
  <si>
    <t>Cons.</t>
  </si>
  <si>
    <t xml:space="preserve">Comité  </t>
  </si>
  <si>
    <t>Núm. de cuenta</t>
  </si>
  <si>
    <t>Nombre de la cuenta o subcuenta</t>
  </si>
  <si>
    <t>Saldos con antigüedad mayor a un año</t>
  </si>
  <si>
    <t>Saldo con antigüedad menor a un año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</si>
  <si>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</si>
  <si>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</si>
  <si>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saldos sancionados en ejercicios anteriores del:                         </t>
  </si>
  <si>
    <t>Cargo</t>
  </si>
  <si>
    <t>Abono</t>
  </si>
  <si>
    <t>Propias del partido político</t>
  </si>
  <si>
    <t>Partidas no sujetas a sanción</t>
  </si>
  <si>
    <t>Subtotal con antigüedad mayor a un año</t>
  </si>
  <si>
    <t>Subtotal con antigüedad menor a un año</t>
  </si>
  <si>
    <t>Con antigüedad mayor a un año sin documentación que justifique su permanencia</t>
  </si>
  <si>
    <t>Con excepción legal y/o documentación comprobatoria que acredita su permanencia</t>
  </si>
  <si>
    <t>N-bis</t>
  </si>
  <si>
    <t>O bis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</si>
  <si>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</si>
  <si>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</si>
  <si>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</si>
  <si>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</si>
  <si>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</si>
  <si>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</si>
  <si>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</si>
  <si>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</si>
  <si>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</si>
  <si>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Ae bis</t>
  </si>
  <si>
    <t>Af bis</t>
  </si>
  <si>
    <t>Ag bis</t>
  </si>
  <si>
    <t>Ah bis</t>
  </si>
  <si>
    <t>Ai=(a-p) - ai bis - ai ter</t>
  </si>
  <si>
    <t>Aj=(b-q) - aj bis - aj ter</t>
  </si>
  <si>
    <t>Ak=(c-r) - ak bis - ak ter</t>
  </si>
  <si>
    <t>Al=(d-s) -al bis - al ter</t>
  </si>
  <si>
    <t>Am=(e-t) - am bis - am ter</t>
  </si>
  <si>
    <t>Ai bis</t>
  </si>
  <si>
    <t>Aj bis</t>
  </si>
  <si>
    <t>Ak bis</t>
  </si>
  <si>
    <t>Al bis</t>
  </si>
  <si>
    <t>Am bis</t>
  </si>
  <si>
    <t>Ai ter</t>
  </si>
  <si>
    <t>Aj ter</t>
  </si>
  <si>
    <t>Ak ter</t>
  </si>
  <si>
    <t>Al ter</t>
  </si>
  <si>
    <t>Am ter</t>
  </si>
  <si>
    <t>An=(j-y) - an bis</t>
  </si>
  <si>
    <t>Ao=(k-z) - ao bis</t>
  </si>
  <si>
    <t>Ap=(l-aa) - ap bis</t>
  </si>
  <si>
    <t>Aq=(m-ab) - aq bis</t>
  </si>
  <si>
    <t>Ar=(n-ac) - ar bis</t>
  </si>
  <si>
    <t>An bis</t>
  </si>
  <si>
    <t>Ao bis</t>
  </si>
  <si>
    <t>Ap bis</t>
  </si>
  <si>
    <t>Aq bis</t>
  </si>
  <si>
    <t>Ar bis</t>
  </si>
  <si>
    <t>As=(ae+af+ag+ah+ae bis+af bis+ag bis+ah bis+ai+aj+ak+al+am+ai bis+aj bis+ak bis+al bis+am bis+ai ter+aj ter+ak ter+al ter+am ter+an+ao+ap+aq+ar+an bis+ao bis+ap bis+aq bis+ar bis)</t>
  </si>
  <si>
    <t>At=(o-ad) - at bis</t>
  </si>
  <si>
    <t>At bis</t>
  </si>
  <si>
    <t>Au=(o bis - ad bis) -au bis</t>
  </si>
  <si>
    <t>Au bis</t>
  </si>
  <si>
    <t>Av=(at+at bis+au bis+au bis)</t>
  </si>
  <si>
    <t>Aw=(as+av)</t>
  </si>
  <si>
    <t xml:space="preserve">Ax </t>
  </si>
  <si>
    <t>Ay</t>
  </si>
  <si>
    <t>Az=(aw+ax-ay)</t>
  </si>
  <si>
    <t>Índice:</t>
  </si>
  <si>
    <t xml:space="preserve"> </t>
  </si>
  <si>
    <t>Elaboró:</t>
  </si>
  <si>
    <t>Fecha:</t>
  </si>
  <si>
    <t>Supervisó:</t>
  </si>
  <si>
    <t>Vo.Bo.</t>
  </si>
  <si>
    <t>Ajustes y/o reclasificaciones</t>
  </si>
  <si>
    <t xml:space="preserve">De partidas no sujetas a sanción                 </t>
  </si>
  <si>
    <t xml:space="preserve">De partidas no sujetas a sanción                </t>
  </si>
  <si>
    <t>Saldos sancionados  en seguimiento</t>
  </si>
  <si>
    <t>Saldos no sancionados</t>
  </si>
  <si>
    <t xml:space="preserve">Partidas no sujetas a sanción </t>
  </si>
  <si>
    <t>2015 y Anteriores</t>
  </si>
  <si>
    <t>2019</t>
  </si>
  <si>
    <t>Saldo inicial al 01/01/20</t>
  </si>
  <si>
    <t>Comprobaciones o pagos efectuadas en el ejercicio 2020</t>
  </si>
  <si>
    <t>Provisiones realizadas en el ejercicio 2020</t>
  </si>
  <si>
    <t>De pagos realizados en 2020</t>
  </si>
  <si>
    <t>Comprobados y/o pagados en 2021</t>
  </si>
  <si>
    <t xml:space="preserve"> Seguimiento para 2021</t>
  </si>
  <si>
    <t>Seguimiento en 2021</t>
  </si>
  <si>
    <t>Saldo final al
 31-12-20 del sujeto obligado</t>
  </si>
  <si>
    <t>Saldo final ajustado de auditoría al
 31-12-20 del 1er periodo de corrección</t>
  </si>
  <si>
    <t>2-1-02-02-0000</t>
  </si>
  <si>
    <t>SUELDOS POR PAGAR</t>
  </si>
  <si>
    <t>CEE</t>
  </si>
  <si>
    <t>INFORME ANUAL 2020</t>
  </si>
  <si>
    <t>ESTADO DE COAHUILA DE ZARAGOZA</t>
  </si>
  <si>
    <t>INTEGRACIÓN DE CUENTAS POR PAGAR AL 31 DE DICIEMBRE DE 2020</t>
  </si>
  <si>
    <t>2-1-02-00-0000</t>
  </si>
  <si>
    <t>REDES SOCIALES PROGRESISTAS</t>
  </si>
  <si>
    <t>ANEXO 7-RSP-CO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</si>
</sst>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color indexed="8"/>
      <name val="Calibri"/>
      <family val="2"/>
      <scheme val="minor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20" fillId="0" borderId="0"/>
  </cellStyleXfs>
  <cellXfs count="127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164" fontId="7" fillId="0" borderId="0" xfId="1" quotePrefix="1" applyNumberFormat="1" applyFont="1" applyFill="1"/>
    <xf numFmtId="164" fontId="7" fillId="0" borderId="0" xfId="1" applyNumberFormat="1" applyFont="1" applyFill="1"/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/>
    <xf numFmtId="164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4" xfId="1" applyNumberFormat="1" applyFont="1" applyFill="1" applyBorder="1"/>
    <xf numFmtId="43" fontId="12" fillId="0" borderId="0" xfId="1" applyFont="1" applyFill="1" applyAlignment="1">
      <alignment horizontal="center" vertical="center"/>
    </xf>
    <xf numFmtId="164" fontId="7" fillId="0" borderId="0" xfId="1" applyNumberFormat="1" applyFont="1" applyFill="1" applyBorder="1"/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/>
    </xf>
    <xf numFmtId="0" fontId="2" fillId="7" borderId="4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3" fillId="8" borderId="0" xfId="0" applyFont="1" applyFill="1" applyAlignment="1">
      <alignment vertical="center"/>
    </xf>
    <xf numFmtId="0" fontId="17" fillId="8" borderId="6" xfId="3" applyFont="1" applyFill="1" applyBorder="1" applyAlignment="1">
      <alignment horizontal="left" vertical="center"/>
    </xf>
    <xf numFmtId="0" fontId="18" fillId="8" borderId="6" xfId="3" applyFont="1" applyFill="1" applyBorder="1" applyAlignment="1">
      <alignment horizontal="left" vertical="center"/>
    </xf>
    <xf numFmtId="0" fontId="6" fillId="8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center" vertical="top" wrapText="1"/>
    </xf>
    <xf numFmtId="0" fontId="20" fillId="0" borderId="0" xfId="4" applyBorder="1"/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/>
    </xf>
    <xf numFmtId="165" fontId="10" fillId="0" borderId="0" xfId="2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20" fillId="0" borderId="0" xfId="4" applyFill="1"/>
    <xf numFmtId="167" fontId="21" fillId="0" borderId="6" xfId="4" applyNumberFormat="1" applyFont="1" applyBorder="1"/>
    <xf numFmtId="0" fontId="20" fillId="0" borderId="6" xfId="4" applyBorder="1"/>
    <xf numFmtId="43" fontId="20" fillId="0" borderId="6" xfId="1" applyFont="1" applyFill="1" applyBorder="1"/>
    <xf numFmtId="43" fontId="21" fillId="0" borderId="6" xfId="1" applyFont="1" applyFill="1" applyBorder="1"/>
    <xf numFmtId="0" fontId="10" fillId="0" borderId="0" xfId="0" applyFont="1" applyFill="1" applyBorder="1" applyAlignment="1"/>
    <xf numFmtId="43" fontId="22" fillId="0" borderId="6" xfId="1" applyFont="1" applyFill="1" applyBorder="1"/>
    <xf numFmtId="0" fontId="19" fillId="0" borderId="0" xfId="0" applyFont="1" applyFill="1"/>
    <xf numFmtId="43" fontId="20" fillId="0" borderId="0" xfId="1" applyFont="1" applyFill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3" fontId="23" fillId="0" borderId="6" xfId="1" applyFont="1" applyFill="1" applyBorder="1"/>
    <xf numFmtId="164" fontId="2" fillId="7" borderId="6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0" fontId="11" fillId="0" borderId="6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7" fontId="18" fillId="0" borderId="6" xfId="0" applyNumberFormat="1" applyFont="1" applyBorder="1"/>
    <xf numFmtId="166" fontId="15" fillId="0" borderId="6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9" fontId="2" fillId="5" borderId="6" xfId="1" applyNumberFormat="1" applyFont="1" applyFill="1" applyBorder="1" applyAlignment="1">
      <alignment horizontal="center" vertical="center" wrapText="1"/>
    </xf>
    <xf numFmtId="49" fontId="2" fillId="6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0" fontId="2" fillId="7" borderId="6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6" borderId="6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4" xr:uid="{29B312EF-693F-4E61-BE6E-123438E3DA85}"/>
    <cellStyle name="Normal_CEDULAS ANALITICAS" xfId="3" xr:uid="{6E9FBCD3-A563-40B6-B365-33E8644B395F}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0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DE4725-F08E-4FFE-A243-7EC09F941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06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329EF2-A50E-4B9B-BFBD-EEEECAC52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B268"/>
  <sheetViews>
    <sheetView showGridLines="0" topLeftCell="C1" zoomScale="70" zoomScaleNormal="70" workbookViewId="0">
      <pane xSplit="2" ySplit="13" topLeftCell="E14" activePane="bottomRight" state="frozen"/>
      <selection activeCell="C1" sqref="C1"/>
      <selection pane="topRight" activeCell="E1" sqref="E1"/>
      <selection pane="bottomLeft" activeCell="C14" sqref="C14"/>
      <selection pane="bottomRight" activeCell="G27" sqref="G27"/>
    </sheetView>
  </sheetViews>
  <sheetFormatPr baseColWidth="10" defaultColWidth="11.44140625" defaultRowHeight="14.4" x14ac:dyDescent="0.3"/>
  <cols>
    <col min="1" max="1" width="6.33203125" style="33" customWidth="1"/>
    <col min="2" max="2" width="21.33203125" style="2" customWidth="1"/>
    <col min="3" max="3" width="24.109375" style="5" customWidth="1"/>
    <col min="4" max="4" width="29" style="2" customWidth="1"/>
    <col min="5" max="9" width="17.33203125" style="8" customWidth="1"/>
    <col min="10" max="19" width="15.109375" style="8" customWidth="1"/>
    <col min="20" max="21" width="18.109375" style="8" customWidth="1"/>
    <col min="22" max="26" width="15.33203125" style="8" customWidth="1"/>
    <col min="27" max="35" width="13.88671875" style="8" customWidth="1"/>
    <col min="36" max="45" width="16.88671875" style="8" customWidth="1"/>
    <col min="46" max="46" width="17.6640625" style="8" customWidth="1"/>
    <col min="47" max="47" width="19.88671875" style="8" customWidth="1"/>
    <col min="48" max="48" width="17.6640625" style="8" customWidth="1"/>
    <col min="49" max="49" width="20.88671875" style="8" customWidth="1"/>
    <col min="50" max="50" width="20.33203125" style="8" customWidth="1"/>
    <col min="51" max="54" width="17.6640625" style="8" customWidth="1"/>
    <col min="55" max="55" width="20" style="8" customWidth="1"/>
    <col min="56" max="56" width="16.44140625" style="8" customWidth="1"/>
    <col min="57" max="57" width="17.88671875" style="8" customWidth="1"/>
    <col min="58" max="58" width="16.5546875" style="8" customWidth="1"/>
    <col min="59" max="60" width="16.33203125" style="8" customWidth="1"/>
    <col min="61" max="64" width="19.5546875" style="8" customWidth="1"/>
    <col min="65" max="65" width="18.33203125" style="8" customWidth="1"/>
    <col min="66" max="68" width="15.33203125" style="8" customWidth="1"/>
    <col min="69" max="69" width="18" style="8" customWidth="1"/>
    <col min="70" max="70" width="15.33203125" style="8" customWidth="1"/>
    <col min="71" max="71" width="22.6640625" style="8" customWidth="1"/>
    <col min="72" max="72" width="17.6640625" style="8" customWidth="1"/>
    <col min="73" max="73" width="18.33203125" style="8" customWidth="1"/>
    <col min="74" max="74" width="17.109375" style="8" customWidth="1"/>
    <col min="75" max="75" width="24.109375" style="8" customWidth="1"/>
    <col min="76" max="76" width="21.88671875" style="8" customWidth="1"/>
    <col min="77" max="77" width="24.6640625" style="8" customWidth="1"/>
    <col min="78" max="78" width="17.33203125" style="2" customWidth="1"/>
    <col min="79" max="79" width="18" style="2" customWidth="1"/>
    <col min="80" max="80" width="18.6640625" style="49" customWidth="1"/>
    <col min="81" max="16384" width="11.44140625" style="2"/>
  </cols>
  <sheetData>
    <row r="1" spans="1:80" ht="17.399999999999999" customHeight="1" x14ac:dyDescent="0.3">
      <c r="A1" s="1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CA1" s="30" t="s">
        <v>105</v>
      </c>
      <c r="CB1" s="30" t="s">
        <v>106</v>
      </c>
    </row>
    <row r="2" spans="1:80" ht="17.399999999999999" customHeight="1" x14ac:dyDescent="0.3">
      <c r="A2" s="5"/>
      <c r="C2" s="3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CA2" s="31" t="s">
        <v>107</v>
      </c>
      <c r="CB2" s="30"/>
    </row>
    <row r="3" spans="1:80" ht="17.399999999999999" customHeight="1" x14ac:dyDescent="0.3">
      <c r="A3" s="5"/>
      <c r="C3" s="51" t="s">
        <v>131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A3" s="31" t="s">
        <v>108</v>
      </c>
      <c r="CB3" s="30"/>
    </row>
    <row r="4" spans="1:80" ht="18" customHeight="1" x14ac:dyDescent="0.3">
      <c r="A4" s="2"/>
      <c r="C4" s="52" t="s">
        <v>135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CA4" s="31" t="s">
        <v>109</v>
      </c>
      <c r="CB4" s="30"/>
    </row>
    <row r="5" spans="1:80" ht="18" customHeight="1" x14ac:dyDescent="0.3">
      <c r="A5" s="2"/>
      <c r="C5" s="52" t="s">
        <v>132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CA5" s="31" t="s">
        <v>110</v>
      </c>
      <c r="CB5" s="30"/>
    </row>
    <row r="6" spans="1:80" ht="18.75" customHeight="1" x14ac:dyDescent="0.3">
      <c r="A6" s="2"/>
      <c r="C6" s="29" t="s">
        <v>133</v>
      </c>
      <c r="D6" s="32"/>
      <c r="E6" s="32"/>
      <c r="F6" s="32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80" ht="15.6" x14ac:dyDescent="0.3">
      <c r="A7" s="2"/>
      <c r="C7" s="29"/>
      <c r="E7" s="7" t="s">
        <v>2</v>
      </c>
      <c r="F7" s="7"/>
      <c r="G7" s="7"/>
      <c r="H7" s="7"/>
      <c r="I7" s="7"/>
    </row>
    <row r="8" spans="1:80" s="28" customFormat="1" ht="32.4" customHeight="1" x14ac:dyDescent="0.3">
      <c r="A8" s="68" t="s">
        <v>38</v>
      </c>
      <c r="B8" s="68" t="s">
        <v>39</v>
      </c>
      <c r="C8" s="71" t="s">
        <v>40</v>
      </c>
      <c r="D8" s="71" t="s">
        <v>41</v>
      </c>
      <c r="E8" s="74" t="s">
        <v>119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62"/>
      <c r="T8" s="82" t="s">
        <v>121</v>
      </c>
      <c r="U8" s="82"/>
      <c r="V8" s="74" t="s">
        <v>120</v>
      </c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 t="s">
        <v>42</v>
      </c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 t="s">
        <v>43</v>
      </c>
      <c r="BU8" s="74"/>
      <c r="BV8" s="74"/>
      <c r="BW8" s="74"/>
      <c r="BX8" s="74"/>
      <c r="BY8" s="74" t="s">
        <v>126</v>
      </c>
      <c r="BZ8" s="74" t="s">
        <v>111</v>
      </c>
      <c r="CA8" s="74"/>
      <c r="CB8" s="74" t="s">
        <v>127</v>
      </c>
    </row>
    <row r="9" spans="1:80" s="25" customFormat="1" ht="18.600000000000001" customHeight="1" x14ac:dyDescent="0.3">
      <c r="A9" s="69"/>
      <c r="B9" s="69"/>
      <c r="C9" s="72"/>
      <c r="D9" s="72"/>
      <c r="E9" s="78" t="s">
        <v>44</v>
      </c>
      <c r="F9" s="78"/>
      <c r="G9" s="78"/>
      <c r="H9" s="78"/>
      <c r="I9" s="78"/>
      <c r="J9" s="83" t="s">
        <v>45</v>
      </c>
      <c r="K9" s="83"/>
      <c r="L9" s="83"/>
      <c r="M9" s="83"/>
      <c r="N9" s="75" t="s">
        <v>112</v>
      </c>
      <c r="O9" s="75"/>
      <c r="P9" s="75"/>
      <c r="Q9" s="75"/>
      <c r="R9" s="75"/>
      <c r="S9" s="75" t="s">
        <v>37</v>
      </c>
      <c r="T9" s="82"/>
      <c r="U9" s="82"/>
      <c r="V9" s="78" t="s">
        <v>44</v>
      </c>
      <c r="W9" s="78"/>
      <c r="X9" s="78"/>
      <c r="Y9" s="78"/>
      <c r="Z9" s="78"/>
      <c r="AA9" s="83" t="s">
        <v>46</v>
      </c>
      <c r="AB9" s="83"/>
      <c r="AC9" s="83"/>
      <c r="AD9" s="83"/>
      <c r="AE9" s="75" t="s">
        <v>113</v>
      </c>
      <c r="AF9" s="75"/>
      <c r="AG9" s="75"/>
      <c r="AH9" s="75"/>
      <c r="AI9" s="75"/>
      <c r="AJ9" s="82" t="s">
        <v>122</v>
      </c>
      <c r="AK9" s="82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 t="s">
        <v>47</v>
      </c>
      <c r="CA9" s="74" t="s">
        <v>48</v>
      </c>
      <c r="CB9" s="74"/>
    </row>
    <row r="10" spans="1:80" s="25" customFormat="1" ht="19.2" customHeight="1" x14ac:dyDescent="0.3">
      <c r="A10" s="69"/>
      <c r="B10" s="69"/>
      <c r="C10" s="72"/>
      <c r="D10" s="72"/>
      <c r="E10" s="73" t="s">
        <v>117</v>
      </c>
      <c r="F10" s="73" t="s">
        <v>3</v>
      </c>
      <c r="G10" s="73" t="s">
        <v>4</v>
      </c>
      <c r="H10" s="73" t="s">
        <v>5</v>
      </c>
      <c r="I10" s="73" t="s">
        <v>118</v>
      </c>
      <c r="J10" s="77" t="s">
        <v>117</v>
      </c>
      <c r="K10" s="77" t="s">
        <v>3</v>
      </c>
      <c r="L10" s="77" t="s">
        <v>4</v>
      </c>
      <c r="M10" s="77" t="s">
        <v>5</v>
      </c>
      <c r="N10" s="76" t="s">
        <v>117</v>
      </c>
      <c r="O10" s="76" t="s">
        <v>3</v>
      </c>
      <c r="P10" s="76" t="s">
        <v>4</v>
      </c>
      <c r="Q10" s="76" t="s">
        <v>5</v>
      </c>
      <c r="R10" s="76" t="s">
        <v>118</v>
      </c>
      <c r="S10" s="75"/>
      <c r="T10" s="82" t="s">
        <v>49</v>
      </c>
      <c r="U10" s="82" t="s">
        <v>50</v>
      </c>
      <c r="V10" s="73" t="s">
        <v>117</v>
      </c>
      <c r="W10" s="73" t="s">
        <v>3</v>
      </c>
      <c r="X10" s="73" t="s">
        <v>4</v>
      </c>
      <c r="Y10" s="73" t="s">
        <v>5</v>
      </c>
      <c r="Z10" s="73" t="s">
        <v>118</v>
      </c>
      <c r="AA10" s="77" t="s">
        <v>117</v>
      </c>
      <c r="AB10" s="77" t="s">
        <v>3</v>
      </c>
      <c r="AC10" s="77" t="s">
        <v>4</v>
      </c>
      <c r="AD10" s="77" t="s">
        <v>5</v>
      </c>
      <c r="AE10" s="76" t="s">
        <v>117</v>
      </c>
      <c r="AF10" s="76" t="s">
        <v>3</v>
      </c>
      <c r="AG10" s="76" t="s">
        <v>4</v>
      </c>
      <c r="AH10" s="76" t="s">
        <v>5</v>
      </c>
      <c r="AI10" s="76" t="s">
        <v>118</v>
      </c>
      <c r="AJ10" s="82" t="s">
        <v>49</v>
      </c>
      <c r="AK10" s="82" t="s">
        <v>50</v>
      </c>
      <c r="AL10" s="78" t="s">
        <v>114</v>
      </c>
      <c r="AM10" s="78"/>
      <c r="AN10" s="78"/>
      <c r="AO10" s="78"/>
      <c r="AP10" s="78"/>
      <c r="AQ10" s="78"/>
      <c r="AR10" s="78"/>
      <c r="AS10" s="78"/>
      <c r="AT10" s="81" t="s">
        <v>115</v>
      </c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75" t="s">
        <v>116</v>
      </c>
      <c r="BJ10" s="75"/>
      <c r="BK10" s="75"/>
      <c r="BL10" s="75"/>
      <c r="BM10" s="75"/>
      <c r="BN10" s="75"/>
      <c r="BO10" s="75"/>
      <c r="BP10" s="75"/>
      <c r="BQ10" s="75"/>
      <c r="BR10" s="75"/>
      <c r="BS10" s="74" t="s">
        <v>51</v>
      </c>
      <c r="BT10" s="80" t="s">
        <v>49</v>
      </c>
      <c r="BU10" s="80"/>
      <c r="BV10" s="80" t="s">
        <v>50</v>
      </c>
      <c r="BW10" s="80"/>
      <c r="BX10" s="74" t="s">
        <v>52</v>
      </c>
      <c r="BY10" s="74"/>
      <c r="BZ10" s="74"/>
      <c r="CA10" s="74"/>
      <c r="CB10" s="74"/>
    </row>
    <row r="11" spans="1:80" s="25" customFormat="1" ht="30.6" customHeight="1" x14ac:dyDescent="0.3">
      <c r="A11" s="69"/>
      <c r="B11" s="69"/>
      <c r="C11" s="72"/>
      <c r="D11" s="72"/>
      <c r="E11" s="73"/>
      <c r="F11" s="73"/>
      <c r="G11" s="73"/>
      <c r="H11" s="73"/>
      <c r="I11" s="73"/>
      <c r="J11" s="77"/>
      <c r="K11" s="77"/>
      <c r="L11" s="77"/>
      <c r="M11" s="77"/>
      <c r="N11" s="76"/>
      <c r="O11" s="76"/>
      <c r="P11" s="76"/>
      <c r="Q11" s="76"/>
      <c r="R11" s="76"/>
      <c r="S11" s="75"/>
      <c r="T11" s="82"/>
      <c r="U11" s="82"/>
      <c r="V11" s="73"/>
      <c r="W11" s="73"/>
      <c r="X11" s="73"/>
      <c r="Y11" s="73"/>
      <c r="Z11" s="73"/>
      <c r="AA11" s="77"/>
      <c r="AB11" s="77"/>
      <c r="AC11" s="77"/>
      <c r="AD11" s="77"/>
      <c r="AE11" s="76"/>
      <c r="AF11" s="76"/>
      <c r="AG11" s="76"/>
      <c r="AH11" s="76"/>
      <c r="AI11" s="76"/>
      <c r="AJ11" s="82"/>
      <c r="AK11" s="82"/>
      <c r="AL11" s="78" t="s">
        <v>124</v>
      </c>
      <c r="AM11" s="78"/>
      <c r="AN11" s="78"/>
      <c r="AO11" s="78"/>
      <c r="AP11" s="78" t="s">
        <v>123</v>
      </c>
      <c r="AQ11" s="78"/>
      <c r="AR11" s="78"/>
      <c r="AS11" s="78"/>
      <c r="AT11" s="81" t="s">
        <v>53</v>
      </c>
      <c r="AU11" s="81"/>
      <c r="AV11" s="81"/>
      <c r="AW11" s="81"/>
      <c r="AX11" s="81"/>
      <c r="AY11" s="81" t="s">
        <v>54</v>
      </c>
      <c r="AZ11" s="81"/>
      <c r="BA11" s="81"/>
      <c r="BB11" s="81"/>
      <c r="BC11" s="81"/>
      <c r="BD11" s="81" t="s">
        <v>123</v>
      </c>
      <c r="BE11" s="81"/>
      <c r="BF11" s="81"/>
      <c r="BG11" s="81"/>
      <c r="BH11" s="81"/>
      <c r="BI11" s="75" t="s">
        <v>125</v>
      </c>
      <c r="BJ11" s="75"/>
      <c r="BK11" s="75"/>
      <c r="BL11" s="75"/>
      <c r="BM11" s="75"/>
      <c r="BN11" s="75" t="s">
        <v>123</v>
      </c>
      <c r="BO11" s="75"/>
      <c r="BP11" s="75"/>
      <c r="BQ11" s="75"/>
      <c r="BR11" s="75"/>
      <c r="BS11" s="74"/>
      <c r="BT11" s="18" t="s">
        <v>125</v>
      </c>
      <c r="BU11" s="18" t="s">
        <v>123</v>
      </c>
      <c r="BV11" s="18" t="s">
        <v>125</v>
      </c>
      <c r="BW11" s="18" t="s">
        <v>123</v>
      </c>
      <c r="BX11" s="74"/>
      <c r="BY11" s="74"/>
      <c r="BZ11" s="74"/>
      <c r="CA11" s="74"/>
      <c r="CB11" s="74"/>
    </row>
    <row r="12" spans="1:80" s="25" customFormat="1" ht="34.200000000000003" customHeight="1" x14ac:dyDescent="0.3">
      <c r="A12" s="69"/>
      <c r="B12" s="69"/>
      <c r="C12" s="72"/>
      <c r="D12" s="72"/>
      <c r="E12" s="73"/>
      <c r="F12" s="73"/>
      <c r="G12" s="73"/>
      <c r="H12" s="73"/>
      <c r="I12" s="73"/>
      <c r="J12" s="77"/>
      <c r="K12" s="77"/>
      <c r="L12" s="77"/>
      <c r="M12" s="77"/>
      <c r="N12" s="76"/>
      <c r="O12" s="76"/>
      <c r="P12" s="76"/>
      <c r="Q12" s="76"/>
      <c r="R12" s="76"/>
      <c r="S12" s="75"/>
      <c r="T12" s="82"/>
      <c r="U12" s="82"/>
      <c r="V12" s="73"/>
      <c r="W12" s="73"/>
      <c r="X12" s="73"/>
      <c r="Y12" s="73"/>
      <c r="Z12" s="73"/>
      <c r="AA12" s="77"/>
      <c r="AB12" s="77"/>
      <c r="AC12" s="77"/>
      <c r="AD12" s="77"/>
      <c r="AE12" s="76"/>
      <c r="AF12" s="76"/>
      <c r="AG12" s="76"/>
      <c r="AH12" s="76"/>
      <c r="AI12" s="76"/>
      <c r="AJ12" s="82"/>
      <c r="AK12" s="82"/>
      <c r="AL12" s="19" t="s">
        <v>117</v>
      </c>
      <c r="AM12" s="19">
        <v>2016</v>
      </c>
      <c r="AN12" s="19">
        <v>2017</v>
      </c>
      <c r="AO12" s="19">
        <v>2018</v>
      </c>
      <c r="AP12" s="19" t="s">
        <v>117</v>
      </c>
      <c r="AQ12" s="19">
        <v>2016</v>
      </c>
      <c r="AR12" s="19">
        <v>2017</v>
      </c>
      <c r="AS12" s="19">
        <v>2018</v>
      </c>
      <c r="AT12" s="20" t="s">
        <v>117</v>
      </c>
      <c r="AU12" s="20">
        <v>2016</v>
      </c>
      <c r="AV12" s="20">
        <v>2017</v>
      </c>
      <c r="AW12" s="20">
        <v>2018</v>
      </c>
      <c r="AX12" s="20">
        <v>2019</v>
      </c>
      <c r="AY12" s="20" t="s">
        <v>117</v>
      </c>
      <c r="AZ12" s="20">
        <v>2016</v>
      </c>
      <c r="BA12" s="20">
        <v>2017</v>
      </c>
      <c r="BB12" s="20">
        <v>2018</v>
      </c>
      <c r="BC12" s="20">
        <v>2019</v>
      </c>
      <c r="BD12" s="20" t="s">
        <v>117</v>
      </c>
      <c r="BE12" s="20">
        <v>2016</v>
      </c>
      <c r="BF12" s="20">
        <v>2017</v>
      </c>
      <c r="BG12" s="20">
        <v>2018</v>
      </c>
      <c r="BH12" s="20">
        <v>2019</v>
      </c>
      <c r="BI12" s="21" t="s">
        <v>117</v>
      </c>
      <c r="BJ12" s="21">
        <v>2016</v>
      </c>
      <c r="BK12" s="21">
        <v>2017</v>
      </c>
      <c r="BL12" s="21">
        <v>2018</v>
      </c>
      <c r="BM12" s="21">
        <v>2019</v>
      </c>
      <c r="BN12" s="21" t="s">
        <v>117</v>
      </c>
      <c r="BO12" s="21">
        <v>2016</v>
      </c>
      <c r="BP12" s="21">
        <v>2017</v>
      </c>
      <c r="BQ12" s="21">
        <v>2018</v>
      </c>
      <c r="BR12" s="21">
        <v>2019</v>
      </c>
      <c r="BS12" s="74"/>
      <c r="BT12" s="80">
        <v>2020</v>
      </c>
      <c r="BU12" s="80"/>
      <c r="BV12" s="80"/>
      <c r="BW12" s="80"/>
      <c r="BX12" s="74"/>
      <c r="BY12" s="74"/>
      <c r="BZ12" s="74"/>
      <c r="CA12" s="74"/>
      <c r="CB12" s="74"/>
    </row>
    <row r="13" spans="1:80" s="25" customFormat="1" ht="33" customHeight="1" x14ac:dyDescent="0.3">
      <c r="A13" s="70"/>
      <c r="B13" s="70"/>
      <c r="C13" s="72"/>
      <c r="D13" s="72"/>
      <c r="E13" s="22" t="s">
        <v>11</v>
      </c>
      <c r="F13" s="22" t="s">
        <v>12</v>
      </c>
      <c r="G13" s="22" t="s">
        <v>13</v>
      </c>
      <c r="H13" s="22" t="s">
        <v>14</v>
      </c>
      <c r="I13" s="22" t="s">
        <v>15</v>
      </c>
      <c r="J13" s="24" t="s">
        <v>16</v>
      </c>
      <c r="K13" s="24" t="s">
        <v>17</v>
      </c>
      <c r="L13" s="24" t="s">
        <v>18</v>
      </c>
      <c r="M13" s="24" t="s">
        <v>19</v>
      </c>
      <c r="N13" s="63" t="s">
        <v>20</v>
      </c>
      <c r="O13" s="63" t="s">
        <v>21</v>
      </c>
      <c r="P13" s="63" t="s">
        <v>22</v>
      </c>
      <c r="Q13" s="63" t="s">
        <v>23</v>
      </c>
      <c r="R13" s="63" t="s">
        <v>24</v>
      </c>
      <c r="S13" s="63" t="s">
        <v>55</v>
      </c>
      <c r="T13" s="65" t="s">
        <v>25</v>
      </c>
      <c r="U13" s="65" t="s">
        <v>56</v>
      </c>
      <c r="V13" s="22" t="s">
        <v>26</v>
      </c>
      <c r="W13" s="22" t="s">
        <v>27</v>
      </c>
      <c r="X13" s="22" t="s">
        <v>28</v>
      </c>
      <c r="Y13" s="22" t="s">
        <v>29</v>
      </c>
      <c r="Z13" s="22" t="s">
        <v>30</v>
      </c>
      <c r="AA13" s="24" t="s">
        <v>31</v>
      </c>
      <c r="AB13" s="24" t="s">
        <v>8</v>
      </c>
      <c r="AC13" s="24" t="s">
        <v>9</v>
      </c>
      <c r="AD13" s="24" t="s">
        <v>10</v>
      </c>
      <c r="AE13" s="63" t="s">
        <v>32</v>
      </c>
      <c r="AF13" s="63" t="s">
        <v>33</v>
      </c>
      <c r="AG13" s="63" t="s">
        <v>57</v>
      </c>
      <c r="AH13" s="63" t="s">
        <v>58</v>
      </c>
      <c r="AI13" s="63" t="s">
        <v>59</v>
      </c>
      <c r="AJ13" s="65" t="s">
        <v>60</v>
      </c>
      <c r="AK13" s="65" t="s">
        <v>61</v>
      </c>
      <c r="AL13" s="22" t="s">
        <v>62</v>
      </c>
      <c r="AM13" s="22" t="s">
        <v>63</v>
      </c>
      <c r="AN13" s="22" t="s">
        <v>64</v>
      </c>
      <c r="AO13" s="22" t="s">
        <v>65</v>
      </c>
      <c r="AP13" s="22" t="s">
        <v>66</v>
      </c>
      <c r="AQ13" s="22" t="s">
        <v>67</v>
      </c>
      <c r="AR13" s="22" t="s">
        <v>68</v>
      </c>
      <c r="AS13" s="22" t="s">
        <v>69</v>
      </c>
      <c r="AT13" s="64" t="s">
        <v>70</v>
      </c>
      <c r="AU13" s="64" t="s">
        <v>71</v>
      </c>
      <c r="AV13" s="64" t="s">
        <v>72</v>
      </c>
      <c r="AW13" s="64" t="s">
        <v>73</v>
      </c>
      <c r="AX13" s="64" t="s">
        <v>74</v>
      </c>
      <c r="AY13" s="64" t="s">
        <v>75</v>
      </c>
      <c r="AZ13" s="64" t="s">
        <v>76</v>
      </c>
      <c r="BA13" s="64" t="s">
        <v>77</v>
      </c>
      <c r="BB13" s="64" t="s">
        <v>78</v>
      </c>
      <c r="BC13" s="64" t="s">
        <v>79</v>
      </c>
      <c r="BD13" s="64" t="s">
        <v>80</v>
      </c>
      <c r="BE13" s="64" t="s">
        <v>81</v>
      </c>
      <c r="BF13" s="64" t="s">
        <v>82</v>
      </c>
      <c r="BG13" s="64" t="s">
        <v>83</v>
      </c>
      <c r="BH13" s="64" t="s">
        <v>84</v>
      </c>
      <c r="BI13" s="63" t="s">
        <v>85</v>
      </c>
      <c r="BJ13" s="63" t="s">
        <v>86</v>
      </c>
      <c r="BK13" s="63" t="s">
        <v>87</v>
      </c>
      <c r="BL13" s="63" t="s">
        <v>88</v>
      </c>
      <c r="BM13" s="63" t="s">
        <v>89</v>
      </c>
      <c r="BN13" s="63" t="s">
        <v>90</v>
      </c>
      <c r="BO13" s="63" t="s">
        <v>91</v>
      </c>
      <c r="BP13" s="63" t="s">
        <v>92</v>
      </c>
      <c r="BQ13" s="63" t="s">
        <v>93</v>
      </c>
      <c r="BR13" s="63" t="s">
        <v>94</v>
      </c>
      <c r="BS13" s="23" t="s">
        <v>95</v>
      </c>
      <c r="BT13" s="65" t="s">
        <v>96</v>
      </c>
      <c r="BU13" s="65" t="s">
        <v>97</v>
      </c>
      <c r="BV13" s="65" t="s">
        <v>98</v>
      </c>
      <c r="BW13" s="65" t="s">
        <v>99</v>
      </c>
      <c r="BX13" s="62" t="s">
        <v>100</v>
      </c>
      <c r="BY13" s="62" t="s">
        <v>101</v>
      </c>
      <c r="BZ13" s="62" t="s">
        <v>102</v>
      </c>
      <c r="CA13" s="62" t="s">
        <v>103</v>
      </c>
      <c r="CB13" s="62" t="s">
        <v>104</v>
      </c>
    </row>
    <row r="14" spans="1:80" s="35" customFormat="1" x14ac:dyDescent="0.3">
      <c r="A14" s="44">
        <v>1</v>
      </c>
      <c r="B14" s="26" t="s">
        <v>130</v>
      </c>
      <c r="C14" s="66" t="s">
        <v>134</v>
      </c>
      <c r="D14" s="66" t="s">
        <v>35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66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8"/>
    </row>
    <row r="15" spans="1:80" s="35" customFormat="1" x14ac:dyDescent="0.3">
      <c r="A15" s="44">
        <v>2</v>
      </c>
      <c r="B15" s="26" t="s">
        <v>130</v>
      </c>
      <c r="C15" s="66" t="s">
        <v>128</v>
      </c>
      <c r="D15" s="66" t="s">
        <v>129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66">
        <v>242547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f t="shared" ref="AL15:AO15" si="0">+J15-AA15</f>
        <v>0</v>
      </c>
      <c r="AM15" s="45">
        <f t="shared" si="0"/>
        <v>0</v>
      </c>
      <c r="AN15" s="45">
        <f t="shared" si="0"/>
        <v>0</v>
      </c>
      <c r="AO15" s="45">
        <f t="shared" si="0"/>
        <v>0</v>
      </c>
      <c r="AP15" s="45">
        <v>0</v>
      </c>
      <c r="AQ15" s="45">
        <v>0</v>
      </c>
      <c r="AR15" s="45">
        <v>0</v>
      </c>
      <c r="AS15" s="45">
        <v>0</v>
      </c>
      <c r="AT15" s="45">
        <f t="shared" ref="AT15:AX15" si="1">(E15-V15)-AY15-BD15</f>
        <v>0</v>
      </c>
      <c r="AU15" s="45">
        <f t="shared" si="1"/>
        <v>0</v>
      </c>
      <c r="AV15" s="45">
        <f t="shared" si="1"/>
        <v>0</v>
      </c>
      <c r="AW15" s="45">
        <f t="shared" si="1"/>
        <v>0</v>
      </c>
      <c r="AX15" s="45">
        <f t="shared" si="1"/>
        <v>0</v>
      </c>
      <c r="AY15" s="45">
        <v>0</v>
      </c>
      <c r="AZ15" s="45">
        <v>0</v>
      </c>
      <c r="BA15" s="45">
        <v>0</v>
      </c>
      <c r="BB15" s="45">
        <v>0</v>
      </c>
      <c r="BC15" s="45">
        <v>0</v>
      </c>
      <c r="BD15" s="45">
        <v>0</v>
      </c>
      <c r="BE15" s="45">
        <v>0</v>
      </c>
      <c r="BF15" s="45">
        <v>0</v>
      </c>
      <c r="BG15" s="45">
        <v>0</v>
      </c>
      <c r="BH15" s="45">
        <v>0</v>
      </c>
      <c r="BI15" s="45">
        <f t="shared" ref="BI15:BM15" si="2">(N15-AE15)-BN15</f>
        <v>0</v>
      </c>
      <c r="BJ15" s="45">
        <f t="shared" si="2"/>
        <v>0</v>
      </c>
      <c r="BK15" s="45">
        <f t="shared" si="2"/>
        <v>0</v>
      </c>
      <c r="BL15" s="45">
        <f t="shared" si="2"/>
        <v>0</v>
      </c>
      <c r="BM15" s="45">
        <f t="shared" si="2"/>
        <v>0</v>
      </c>
      <c r="BN15" s="45">
        <v>0</v>
      </c>
      <c r="BO15" s="45">
        <v>0</v>
      </c>
      <c r="BP15" s="45">
        <v>0</v>
      </c>
      <c r="BQ15" s="45">
        <v>0</v>
      </c>
      <c r="BR15" s="45">
        <v>0</v>
      </c>
      <c r="BS15" s="45">
        <f t="shared" ref="BS15" si="3">SUM(AL15:BR15)</f>
        <v>0</v>
      </c>
      <c r="BT15" s="45">
        <f t="shared" ref="BT15" si="4">(T15-AJ15)-BU15</f>
        <v>0</v>
      </c>
      <c r="BU15" s="45">
        <v>0</v>
      </c>
      <c r="BV15" s="45">
        <f t="shared" ref="BV15" si="5">(U15-AK15)-BW15</f>
        <v>242547</v>
      </c>
      <c r="BW15" s="45">
        <v>0</v>
      </c>
      <c r="BX15" s="45">
        <f t="shared" ref="BX15" si="6">(BT15+BU15+BV15+BW15)</f>
        <v>242547</v>
      </c>
      <c r="BY15" s="45">
        <f t="shared" ref="BY15" si="7">+BX15+BS15</f>
        <v>242547</v>
      </c>
      <c r="BZ15" s="45">
        <v>0</v>
      </c>
      <c r="CA15" s="45">
        <v>0</v>
      </c>
      <c r="CB15" s="48">
        <f t="shared" ref="CB15" si="8">(BY15+BZ15+CA15)</f>
        <v>242547</v>
      </c>
    </row>
    <row r="16" spans="1:80" s="35" customFormat="1" x14ac:dyDescent="0.3">
      <c r="A16" s="44"/>
      <c r="B16" s="26"/>
      <c r="C16" s="43"/>
      <c r="D16" s="43"/>
      <c r="E16" s="45"/>
      <c r="F16" s="45"/>
      <c r="G16" s="45"/>
      <c r="H16" s="45"/>
      <c r="I16" s="46"/>
      <c r="J16" s="46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53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6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8"/>
    </row>
    <row r="17" spans="1:80" s="61" customFormat="1" ht="13.2" customHeight="1" x14ac:dyDescent="0.3">
      <c r="A17" s="60"/>
      <c r="B17" s="60"/>
      <c r="C17" s="67" t="s">
        <v>34</v>
      </c>
      <c r="D17" s="67"/>
      <c r="E17" s="45">
        <f t="shared" ref="E17:AJ17" si="9">SUM(E14:E15)</f>
        <v>0</v>
      </c>
      <c r="F17" s="45">
        <f t="shared" si="9"/>
        <v>0</v>
      </c>
      <c r="G17" s="45">
        <f t="shared" si="9"/>
        <v>0</v>
      </c>
      <c r="H17" s="45">
        <f t="shared" si="9"/>
        <v>0</v>
      </c>
      <c r="I17" s="45">
        <f t="shared" si="9"/>
        <v>0</v>
      </c>
      <c r="J17" s="45">
        <f t="shared" si="9"/>
        <v>0</v>
      </c>
      <c r="K17" s="45">
        <f t="shared" si="9"/>
        <v>0</v>
      </c>
      <c r="L17" s="45">
        <f t="shared" si="9"/>
        <v>0</v>
      </c>
      <c r="M17" s="45">
        <f t="shared" si="9"/>
        <v>0</v>
      </c>
      <c r="N17" s="45">
        <f t="shared" si="9"/>
        <v>0</v>
      </c>
      <c r="O17" s="45">
        <f t="shared" si="9"/>
        <v>0</v>
      </c>
      <c r="P17" s="45">
        <f t="shared" si="9"/>
        <v>0</v>
      </c>
      <c r="Q17" s="45">
        <f t="shared" si="9"/>
        <v>0</v>
      </c>
      <c r="R17" s="45">
        <f t="shared" si="9"/>
        <v>0</v>
      </c>
      <c r="S17" s="45">
        <f t="shared" si="9"/>
        <v>0</v>
      </c>
      <c r="T17" s="45">
        <f t="shared" si="9"/>
        <v>0</v>
      </c>
      <c r="U17" s="45">
        <f t="shared" si="9"/>
        <v>242547</v>
      </c>
      <c r="V17" s="45">
        <f t="shared" si="9"/>
        <v>0</v>
      </c>
      <c r="W17" s="45">
        <f t="shared" si="9"/>
        <v>0</v>
      </c>
      <c r="X17" s="45">
        <f t="shared" si="9"/>
        <v>0</v>
      </c>
      <c r="Y17" s="45">
        <f t="shared" si="9"/>
        <v>0</v>
      </c>
      <c r="Z17" s="45">
        <f t="shared" si="9"/>
        <v>0</v>
      </c>
      <c r="AA17" s="45">
        <f t="shared" si="9"/>
        <v>0</v>
      </c>
      <c r="AB17" s="45">
        <f t="shared" si="9"/>
        <v>0</v>
      </c>
      <c r="AC17" s="45">
        <f t="shared" si="9"/>
        <v>0</v>
      </c>
      <c r="AD17" s="45">
        <f t="shared" si="9"/>
        <v>0</v>
      </c>
      <c r="AE17" s="45">
        <f t="shared" si="9"/>
        <v>0</v>
      </c>
      <c r="AF17" s="45">
        <f t="shared" si="9"/>
        <v>0</v>
      </c>
      <c r="AG17" s="45">
        <f t="shared" si="9"/>
        <v>0</v>
      </c>
      <c r="AH17" s="45">
        <f t="shared" si="9"/>
        <v>0</v>
      </c>
      <c r="AI17" s="45">
        <f t="shared" si="9"/>
        <v>0</v>
      </c>
      <c r="AJ17" s="45">
        <f t="shared" si="9"/>
        <v>0</v>
      </c>
      <c r="AK17" s="45">
        <f t="shared" ref="AK17:BP17" si="10">SUM(AK14:AK15)</f>
        <v>0</v>
      </c>
      <c r="AL17" s="45">
        <f t="shared" si="10"/>
        <v>0</v>
      </c>
      <c r="AM17" s="45">
        <f t="shared" si="10"/>
        <v>0</v>
      </c>
      <c r="AN17" s="45">
        <f t="shared" si="10"/>
        <v>0</v>
      </c>
      <c r="AO17" s="45">
        <f t="shared" si="10"/>
        <v>0</v>
      </c>
      <c r="AP17" s="45">
        <f t="shared" si="10"/>
        <v>0</v>
      </c>
      <c r="AQ17" s="45">
        <f t="shared" si="10"/>
        <v>0</v>
      </c>
      <c r="AR17" s="45">
        <f t="shared" si="10"/>
        <v>0</v>
      </c>
      <c r="AS17" s="45">
        <f t="shared" si="10"/>
        <v>0</v>
      </c>
      <c r="AT17" s="45">
        <f t="shared" si="10"/>
        <v>0</v>
      </c>
      <c r="AU17" s="45">
        <f t="shared" si="10"/>
        <v>0</v>
      </c>
      <c r="AV17" s="45">
        <f t="shared" si="10"/>
        <v>0</v>
      </c>
      <c r="AW17" s="45">
        <f t="shared" si="10"/>
        <v>0</v>
      </c>
      <c r="AX17" s="45">
        <f t="shared" si="10"/>
        <v>0</v>
      </c>
      <c r="AY17" s="45">
        <f t="shared" si="10"/>
        <v>0</v>
      </c>
      <c r="AZ17" s="45">
        <f t="shared" si="10"/>
        <v>0</v>
      </c>
      <c r="BA17" s="45">
        <f t="shared" si="10"/>
        <v>0</v>
      </c>
      <c r="BB17" s="45">
        <f t="shared" si="10"/>
        <v>0</v>
      </c>
      <c r="BC17" s="45">
        <f t="shared" si="10"/>
        <v>0</v>
      </c>
      <c r="BD17" s="45">
        <f t="shared" si="10"/>
        <v>0</v>
      </c>
      <c r="BE17" s="45">
        <f t="shared" si="10"/>
        <v>0</v>
      </c>
      <c r="BF17" s="45">
        <f t="shared" si="10"/>
        <v>0</v>
      </c>
      <c r="BG17" s="45">
        <f t="shared" si="10"/>
        <v>0</v>
      </c>
      <c r="BH17" s="45">
        <f t="shared" si="10"/>
        <v>0</v>
      </c>
      <c r="BI17" s="45">
        <f t="shared" si="10"/>
        <v>0</v>
      </c>
      <c r="BJ17" s="45">
        <f t="shared" si="10"/>
        <v>0</v>
      </c>
      <c r="BK17" s="45">
        <f t="shared" si="10"/>
        <v>0</v>
      </c>
      <c r="BL17" s="45">
        <f t="shared" si="10"/>
        <v>0</v>
      </c>
      <c r="BM17" s="45">
        <f t="shared" si="10"/>
        <v>0</v>
      </c>
      <c r="BN17" s="45">
        <f t="shared" si="10"/>
        <v>0</v>
      </c>
      <c r="BO17" s="45">
        <f t="shared" si="10"/>
        <v>0</v>
      </c>
      <c r="BP17" s="45">
        <f t="shared" si="10"/>
        <v>0</v>
      </c>
      <c r="BQ17" s="45">
        <f t="shared" ref="BQ17:CB17" si="11">SUM(BQ14:BQ15)</f>
        <v>0</v>
      </c>
      <c r="BR17" s="45">
        <f t="shared" si="11"/>
        <v>0</v>
      </c>
      <c r="BS17" s="45">
        <f t="shared" si="11"/>
        <v>0</v>
      </c>
      <c r="BT17" s="45">
        <f t="shared" si="11"/>
        <v>0</v>
      </c>
      <c r="BU17" s="45">
        <f t="shared" si="11"/>
        <v>0</v>
      </c>
      <c r="BV17" s="45">
        <f t="shared" si="11"/>
        <v>242547</v>
      </c>
      <c r="BW17" s="45">
        <f t="shared" si="11"/>
        <v>0</v>
      </c>
      <c r="BX17" s="45">
        <f t="shared" si="11"/>
        <v>242547</v>
      </c>
      <c r="BY17" s="45">
        <f t="shared" si="11"/>
        <v>242547</v>
      </c>
      <c r="BZ17" s="45">
        <f t="shared" si="11"/>
        <v>0</v>
      </c>
      <c r="CA17" s="45">
        <f t="shared" si="11"/>
        <v>0</v>
      </c>
      <c r="CB17" s="45">
        <f t="shared" si="11"/>
        <v>242547</v>
      </c>
    </row>
    <row r="18" spans="1:80" s="40" customFormat="1" x14ac:dyDescent="0.3">
      <c r="A18" s="33"/>
      <c r="B18" s="33"/>
      <c r="C18" s="38"/>
      <c r="D18" s="36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6"/>
      <c r="BN18" s="36"/>
      <c r="BO18" s="36"/>
      <c r="BP18" s="36"/>
      <c r="BQ18" s="36"/>
      <c r="BR18" s="36"/>
      <c r="BS18" s="50"/>
      <c r="BT18" s="36"/>
      <c r="BU18" s="36"/>
      <c r="BV18" s="36"/>
      <c r="BW18" s="36"/>
      <c r="BX18" s="36"/>
      <c r="BY18" s="37"/>
      <c r="BZ18" s="37"/>
      <c r="CA18" s="39"/>
      <c r="CB18" s="39"/>
    </row>
    <row r="19" spans="1:80" s="41" customFormat="1" x14ac:dyDescent="0.3">
      <c r="A19" s="33"/>
      <c r="B19" s="47" t="s">
        <v>36</v>
      </c>
      <c r="C19" s="47"/>
      <c r="D19" s="47"/>
      <c r="E19" s="39">
        <f t="shared" ref="E19:AJ19" si="12">+E17</f>
        <v>0</v>
      </c>
      <c r="F19" s="39">
        <f t="shared" si="12"/>
        <v>0</v>
      </c>
      <c r="G19" s="39">
        <f t="shared" si="12"/>
        <v>0</v>
      </c>
      <c r="H19" s="39">
        <f t="shared" si="12"/>
        <v>0</v>
      </c>
      <c r="I19" s="39">
        <f t="shared" si="12"/>
        <v>0</v>
      </c>
      <c r="J19" s="39">
        <f t="shared" si="12"/>
        <v>0</v>
      </c>
      <c r="K19" s="39">
        <f t="shared" si="12"/>
        <v>0</v>
      </c>
      <c r="L19" s="39">
        <f t="shared" si="12"/>
        <v>0</v>
      </c>
      <c r="M19" s="39">
        <f t="shared" si="12"/>
        <v>0</v>
      </c>
      <c r="N19" s="39">
        <f t="shared" si="12"/>
        <v>0</v>
      </c>
      <c r="O19" s="39">
        <f t="shared" si="12"/>
        <v>0</v>
      </c>
      <c r="P19" s="39">
        <f t="shared" si="12"/>
        <v>0</v>
      </c>
      <c r="Q19" s="39">
        <f t="shared" si="12"/>
        <v>0</v>
      </c>
      <c r="R19" s="39">
        <f t="shared" si="12"/>
        <v>0</v>
      </c>
      <c r="S19" s="39">
        <f t="shared" si="12"/>
        <v>0</v>
      </c>
      <c r="T19" s="39">
        <f t="shared" si="12"/>
        <v>0</v>
      </c>
      <c r="U19" s="39">
        <f t="shared" si="12"/>
        <v>242547</v>
      </c>
      <c r="V19" s="39">
        <f t="shared" si="12"/>
        <v>0</v>
      </c>
      <c r="W19" s="39">
        <f t="shared" si="12"/>
        <v>0</v>
      </c>
      <c r="X19" s="39">
        <f t="shared" si="12"/>
        <v>0</v>
      </c>
      <c r="Y19" s="39">
        <f t="shared" si="12"/>
        <v>0</v>
      </c>
      <c r="Z19" s="39">
        <f t="shared" si="12"/>
        <v>0</v>
      </c>
      <c r="AA19" s="39">
        <f t="shared" si="12"/>
        <v>0</v>
      </c>
      <c r="AB19" s="39">
        <f t="shared" si="12"/>
        <v>0</v>
      </c>
      <c r="AC19" s="39">
        <f t="shared" si="12"/>
        <v>0</v>
      </c>
      <c r="AD19" s="39">
        <f t="shared" si="12"/>
        <v>0</v>
      </c>
      <c r="AE19" s="39">
        <f t="shared" si="12"/>
        <v>0</v>
      </c>
      <c r="AF19" s="39">
        <f t="shared" si="12"/>
        <v>0</v>
      </c>
      <c r="AG19" s="39">
        <f t="shared" si="12"/>
        <v>0</v>
      </c>
      <c r="AH19" s="39">
        <f t="shared" si="12"/>
        <v>0</v>
      </c>
      <c r="AI19" s="39">
        <f t="shared" si="12"/>
        <v>0</v>
      </c>
      <c r="AJ19" s="39">
        <f t="shared" si="12"/>
        <v>0</v>
      </c>
      <c r="AK19" s="39">
        <f t="shared" ref="AK19:BP19" si="13">+AK17</f>
        <v>0</v>
      </c>
      <c r="AL19" s="39">
        <f t="shared" si="13"/>
        <v>0</v>
      </c>
      <c r="AM19" s="39">
        <f t="shared" si="13"/>
        <v>0</v>
      </c>
      <c r="AN19" s="39">
        <f t="shared" si="13"/>
        <v>0</v>
      </c>
      <c r="AO19" s="39">
        <f t="shared" si="13"/>
        <v>0</v>
      </c>
      <c r="AP19" s="39">
        <f t="shared" si="13"/>
        <v>0</v>
      </c>
      <c r="AQ19" s="39">
        <f t="shared" si="13"/>
        <v>0</v>
      </c>
      <c r="AR19" s="39">
        <f t="shared" si="13"/>
        <v>0</v>
      </c>
      <c r="AS19" s="39">
        <f t="shared" si="13"/>
        <v>0</v>
      </c>
      <c r="AT19" s="39">
        <f t="shared" si="13"/>
        <v>0</v>
      </c>
      <c r="AU19" s="39">
        <f t="shared" si="13"/>
        <v>0</v>
      </c>
      <c r="AV19" s="39">
        <f t="shared" si="13"/>
        <v>0</v>
      </c>
      <c r="AW19" s="39">
        <f t="shared" si="13"/>
        <v>0</v>
      </c>
      <c r="AX19" s="39">
        <f t="shared" si="13"/>
        <v>0</v>
      </c>
      <c r="AY19" s="39">
        <f t="shared" si="13"/>
        <v>0</v>
      </c>
      <c r="AZ19" s="39">
        <f t="shared" si="13"/>
        <v>0</v>
      </c>
      <c r="BA19" s="39">
        <f t="shared" si="13"/>
        <v>0</v>
      </c>
      <c r="BB19" s="39">
        <f t="shared" si="13"/>
        <v>0</v>
      </c>
      <c r="BC19" s="39">
        <f t="shared" si="13"/>
        <v>0</v>
      </c>
      <c r="BD19" s="39">
        <f t="shared" si="13"/>
        <v>0</v>
      </c>
      <c r="BE19" s="39">
        <f t="shared" si="13"/>
        <v>0</v>
      </c>
      <c r="BF19" s="39">
        <f t="shared" si="13"/>
        <v>0</v>
      </c>
      <c r="BG19" s="39">
        <f t="shared" si="13"/>
        <v>0</v>
      </c>
      <c r="BH19" s="39">
        <f t="shared" si="13"/>
        <v>0</v>
      </c>
      <c r="BI19" s="39">
        <f t="shared" si="13"/>
        <v>0</v>
      </c>
      <c r="BJ19" s="39">
        <f t="shared" si="13"/>
        <v>0</v>
      </c>
      <c r="BK19" s="39">
        <f t="shared" si="13"/>
        <v>0</v>
      </c>
      <c r="BL19" s="39">
        <f t="shared" si="13"/>
        <v>0</v>
      </c>
      <c r="BM19" s="39">
        <f t="shared" si="13"/>
        <v>0</v>
      </c>
      <c r="BN19" s="39">
        <f t="shared" si="13"/>
        <v>0</v>
      </c>
      <c r="BO19" s="39">
        <f t="shared" si="13"/>
        <v>0</v>
      </c>
      <c r="BP19" s="39">
        <f t="shared" si="13"/>
        <v>0</v>
      </c>
      <c r="BQ19" s="39">
        <f t="shared" ref="BQ19:CB19" si="14">+BQ17</f>
        <v>0</v>
      </c>
      <c r="BR19" s="39">
        <f t="shared" si="14"/>
        <v>0</v>
      </c>
      <c r="BS19" s="39">
        <f t="shared" si="14"/>
        <v>0</v>
      </c>
      <c r="BT19" s="39">
        <f t="shared" si="14"/>
        <v>0</v>
      </c>
      <c r="BU19" s="39">
        <f t="shared" si="14"/>
        <v>0</v>
      </c>
      <c r="BV19" s="39">
        <f t="shared" si="14"/>
        <v>242547</v>
      </c>
      <c r="BW19" s="39">
        <f t="shared" si="14"/>
        <v>0</v>
      </c>
      <c r="BX19" s="39">
        <f t="shared" si="14"/>
        <v>242547</v>
      </c>
      <c r="BY19" s="39">
        <f t="shared" si="14"/>
        <v>242547</v>
      </c>
      <c r="BZ19" s="39">
        <f t="shared" si="14"/>
        <v>0</v>
      </c>
      <c r="CA19" s="39">
        <f t="shared" si="14"/>
        <v>0</v>
      </c>
      <c r="CB19" s="39">
        <f t="shared" si="14"/>
        <v>242547</v>
      </c>
    </row>
    <row r="20" spans="1:80" x14ac:dyDescent="0.3">
      <c r="BS20" s="42"/>
    </row>
    <row r="21" spans="1:80" x14ac:dyDescent="0.3">
      <c r="B21" s="9"/>
      <c r="J21" s="10"/>
      <c r="K21" s="10"/>
      <c r="M21" s="11" t="s">
        <v>6</v>
      </c>
      <c r="N21" s="11"/>
      <c r="O21" s="11"/>
      <c r="P21" s="11"/>
      <c r="Q21" s="11"/>
      <c r="R21" s="11"/>
      <c r="S21" s="11"/>
      <c r="BS21" s="42"/>
      <c r="BY21" s="11" t="s">
        <v>6</v>
      </c>
    </row>
    <row r="22" spans="1:80" x14ac:dyDescent="0.3">
      <c r="E22" s="12"/>
      <c r="F22" s="12"/>
      <c r="G22" s="12"/>
      <c r="H22" s="12"/>
      <c r="I22" s="12"/>
      <c r="J22" s="12"/>
      <c r="K22" s="13"/>
      <c r="L22" s="14"/>
      <c r="T22" s="13"/>
      <c r="U22" s="16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16"/>
      <c r="AL22" s="13"/>
      <c r="AM22" s="13"/>
      <c r="AN22" s="13"/>
      <c r="AO22" s="13"/>
      <c r="AP22" s="13"/>
      <c r="AQ22" s="13"/>
      <c r="AR22" s="13"/>
      <c r="AS22" s="13"/>
      <c r="BS22" s="42"/>
    </row>
    <row r="23" spans="1:80" ht="15" thickBot="1" x14ac:dyDescent="0.35">
      <c r="L23" s="14" t="s">
        <v>7</v>
      </c>
      <c r="M23" s="15"/>
      <c r="N23" s="17"/>
      <c r="O23" s="17"/>
      <c r="P23" s="17"/>
      <c r="Q23" s="17"/>
      <c r="R23" s="17"/>
      <c r="S23" s="17"/>
      <c r="BS23" s="42"/>
      <c r="BY23" s="15"/>
    </row>
    <row r="24" spans="1:80" ht="15" thickTop="1" x14ac:dyDescent="0.3">
      <c r="BS24" s="42"/>
    </row>
    <row r="25" spans="1:80" x14ac:dyDescent="0.3">
      <c r="BS25" s="42"/>
    </row>
    <row r="26" spans="1:80" x14ac:dyDescent="0.3">
      <c r="BS26" s="42"/>
    </row>
    <row r="27" spans="1:80" x14ac:dyDescent="0.3">
      <c r="BS27" s="42"/>
    </row>
    <row r="28" spans="1:80" x14ac:dyDescent="0.3">
      <c r="BS28" s="42"/>
    </row>
    <row r="29" spans="1:80" x14ac:dyDescent="0.3">
      <c r="BS29" s="42"/>
    </row>
    <row r="30" spans="1:80" x14ac:dyDescent="0.3">
      <c r="BS30" s="42"/>
    </row>
    <row r="31" spans="1:80" x14ac:dyDescent="0.3">
      <c r="BS31" s="42"/>
    </row>
    <row r="32" spans="1:80" x14ac:dyDescent="0.3">
      <c r="BS32" s="42"/>
    </row>
    <row r="33" spans="71:71" x14ac:dyDescent="0.3">
      <c r="BS33" s="42"/>
    </row>
    <row r="34" spans="71:71" x14ac:dyDescent="0.3">
      <c r="BS34" s="42"/>
    </row>
    <row r="35" spans="71:71" x14ac:dyDescent="0.3">
      <c r="BS35" s="42"/>
    </row>
    <row r="36" spans="71:71" x14ac:dyDescent="0.3">
      <c r="BS36" s="42"/>
    </row>
    <row r="37" spans="71:71" x14ac:dyDescent="0.3">
      <c r="BS37" s="42"/>
    </row>
    <row r="38" spans="71:71" x14ac:dyDescent="0.3">
      <c r="BS38" s="42"/>
    </row>
    <row r="39" spans="71:71" x14ac:dyDescent="0.3">
      <c r="BS39" s="42"/>
    </row>
    <row r="40" spans="71:71" x14ac:dyDescent="0.3">
      <c r="BS40" s="42"/>
    </row>
    <row r="41" spans="71:71" x14ac:dyDescent="0.3">
      <c r="BS41" s="42"/>
    </row>
    <row r="42" spans="71:71" x14ac:dyDescent="0.3">
      <c r="BS42" s="42"/>
    </row>
    <row r="43" spans="71:71" x14ac:dyDescent="0.3">
      <c r="BS43" s="42"/>
    </row>
    <row r="44" spans="71:71" x14ac:dyDescent="0.3">
      <c r="BS44" s="42"/>
    </row>
    <row r="45" spans="71:71" x14ac:dyDescent="0.3">
      <c r="BS45" s="42"/>
    </row>
    <row r="46" spans="71:71" x14ac:dyDescent="0.3">
      <c r="BS46" s="42"/>
    </row>
    <row r="47" spans="71:71" x14ac:dyDescent="0.3">
      <c r="BS47" s="42"/>
    </row>
    <row r="48" spans="71:71" x14ac:dyDescent="0.3">
      <c r="BS48" s="42"/>
    </row>
    <row r="49" spans="71:71" x14ac:dyDescent="0.3">
      <c r="BS49" s="42"/>
    </row>
    <row r="50" spans="71:71" x14ac:dyDescent="0.3">
      <c r="BS50" s="42"/>
    </row>
    <row r="51" spans="71:71" x14ac:dyDescent="0.3">
      <c r="BS51" s="42"/>
    </row>
    <row r="52" spans="71:71" x14ac:dyDescent="0.3">
      <c r="BS52" s="42"/>
    </row>
    <row r="53" spans="71:71" x14ac:dyDescent="0.3">
      <c r="BS53" s="42"/>
    </row>
    <row r="54" spans="71:71" x14ac:dyDescent="0.3">
      <c r="BS54" s="42"/>
    </row>
    <row r="55" spans="71:71" x14ac:dyDescent="0.3">
      <c r="BS55" s="42"/>
    </row>
    <row r="56" spans="71:71" x14ac:dyDescent="0.3">
      <c r="BS56" s="42"/>
    </row>
    <row r="57" spans="71:71" x14ac:dyDescent="0.3">
      <c r="BS57" s="42"/>
    </row>
    <row r="58" spans="71:71" x14ac:dyDescent="0.3">
      <c r="BS58" s="42"/>
    </row>
    <row r="59" spans="71:71" x14ac:dyDescent="0.3">
      <c r="BS59" s="42"/>
    </row>
    <row r="60" spans="71:71" x14ac:dyDescent="0.3">
      <c r="BS60" s="42"/>
    </row>
    <row r="61" spans="71:71" x14ac:dyDescent="0.3">
      <c r="BS61" s="42"/>
    </row>
    <row r="62" spans="71:71" x14ac:dyDescent="0.3">
      <c r="BS62" s="42"/>
    </row>
    <row r="63" spans="71:71" x14ac:dyDescent="0.3">
      <c r="BS63" s="42"/>
    </row>
    <row r="64" spans="71:71" x14ac:dyDescent="0.3">
      <c r="BS64" s="42"/>
    </row>
    <row r="65" spans="71:71" x14ac:dyDescent="0.3">
      <c r="BS65" s="42"/>
    </row>
    <row r="66" spans="71:71" x14ac:dyDescent="0.3">
      <c r="BS66" s="42"/>
    </row>
    <row r="67" spans="71:71" x14ac:dyDescent="0.3">
      <c r="BS67" s="42"/>
    </row>
    <row r="68" spans="71:71" x14ac:dyDescent="0.3">
      <c r="BS68" s="42"/>
    </row>
    <row r="69" spans="71:71" x14ac:dyDescent="0.3">
      <c r="BS69" s="42"/>
    </row>
    <row r="70" spans="71:71" x14ac:dyDescent="0.3">
      <c r="BS70" s="42"/>
    </row>
    <row r="71" spans="71:71" x14ac:dyDescent="0.3">
      <c r="BS71" s="42"/>
    </row>
    <row r="72" spans="71:71" x14ac:dyDescent="0.3">
      <c r="BS72" s="42"/>
    </row>
    <row r="73" spans="71:71" x14ac:dyDescent="0.3">
      <c r="BS73" s="42"/>
    </row>
    <row r="74" spans="71:71" x14ac:dyDescent="0.3">
      <c r="BS74" s="42"/>
    </row>
    <row r="75" spans="71:71" x14ac:dyDescent="0.3">
      <c r="BS75" s="42"/>
    </row>
    <row r="76" spans="71:71" x14ac:dyDescent="0.3">
      <c r="BS76" s="42"/>
    </row>
    <row r="77" spans="71:71" x14ac:dyDescent="0.3">
      <c r="BS77" s="42"/>
    </row>
    <row r="78" spans="71:71" x14ac:dyDescent="0.3">
      <c r="BS78" s="42"/>
    </row>
    <row r="79" spans="71:71" x14ac:dyDescent="0.3">
      <c r="BS79" s="42"/>
    </row>
    <row r="80" spans="71:71" x14ac:dyDescent="0.3">
      <c r="BS80" s="42"/>
    </row>
    <row r="81" spans="71:71" x14ac:dyDescent="0.3">
      <c r="BS81" s="42"/>
    </row>
    <row r="82" spans="71:71" x14ac:dyDescent="0.3">
      <c r="BS82" s="42"/>
    </row>
    <row r="83" spans="71:71" x14ac:dyDescent="0.3">
      <c r="BS83" s="42"/>
    </row>
    <row r="84" spans="71:71" x14ac:dyDescent="0.3">
      <c r="BS84" s="42"/>
    </row>
    <row r="85" spans="71:71" x14ac:dyDescent="0.3">
      <c r="BS85" s="42"/>
    </row>
    <row r="86" spans="71:71" x14ac:dyDescent="0.3">
      <c r="BS86" s="42"/>
    </row>
    <row r="87" spans="71:71" x14ac:dyDescent="0.3">
      <c r="BS87" s="42"/>
    </row>
    <row r="88" spans="71:71" x14ac:dyDescent="0.3">
      <c r="BS88" s="42"/>
    </row>
    <row r="89" spans="71:71" x14ac:dyDescent="0.3">
      <c r="BS89" s="42"/>
    </row>
    <row r="90" spans="71:71" x14ac:dyDescent="0.3">
      <c r="BS90" s="42"/>
    </row>
    <row r="91" spans="71:71" x14ac:dyDescent="0.3">
      <c r="BS91" s="42"/>
    </row>
    <row r="92" spans="71:71" x14ac:dyDescent="0.3">
      <c r="BS92" s="42"/>
    </row>
    <row r="93" spans="71:71" x14ac:dyDescent="0.3">
      <c r="BS93" s="42"/>
    </row>
    <row r="94" spans="71:71" x14ac:dyDescent="0.3">
      <c r="BS94" s="42"/>
    </row>
    <row r="95" spans="71:71" x14ac:dyDescent="0.3">
      <c r="BS95" s="42"/>
    </row>
    <row r="96" spans="71:71" x14ac:dyDescent="0.3">
      <c r="BS96" s="42"/>
    </row>
    <row r="97" spans="71:71" x14ac:dyDescent="0.3">
      <c r="BS97" s="42"/>
    </row>
    <row r="98" spans="71:71" x14ac:dyDescent="0.3">
      <c r="BS98" s="42"/>
    </row>
    <row r="99" spans="71:71" x14ac:dyDescent="0.3">
      <c r="BS99" s="42"/>
    </row>
    <row r="100" spans="71:71" x14ac:dyDescent="0.3">
      <c r="BS100" s="42"/>
    </row>
    <row r="101" spans="71:71" x14ac:dyDescent="0.3">
      <c r="BS101" s="42"/>
    </row>
    <row r="102" spans="71:71" x14ac:dyDescent="0.3">
      <c r="BS102" s="42"/>
    </row>
    <row r="103" spans="71:71" x14ac:dyDescent="0.3">
      <c r="BS103" s="42"/>
    </row>
    <row r="104" spans="71:71" x14ac:dyDescent="0.3">
      <c r="BS104" s="42"/>
    </row>
    <row r="105" spans="71:71" x14ac:dyDescent="0.3">
      <c r="BS105" s="42"/>
    </row>
    <row r="106" spans="71:71" x14ac:dyDescent="0.3">
      <c r="BS106" s="42"/>
    </row>
    <row r="107" spans="71:71" x14ac:dyDescent="0.3">
      <c r="BS107" s="42"/>
    </row>
    <row r="108" spans="71:71" x14ac:dyDescent="0.3">
      <c r="BS108" s="42"/>
    </row>
    <row r="109" spans="71:71" x14ac:dyDescent="0.3">
      <c r="BS109" s="42"/>
    </row>
    <row r="110" spans="71:71" x14ac:dyDescent="0.3">
      <c r="BS110" s="42"/>
    </row>
    <row r="111" spans="71:71" x14ac:dyDescent="0.3">
      <c r="BS111" s="42"/>
    </row>
    <row r="112" spans="71:71" x14ac:dyDescent="0.3">
      <c r="BS112" s="42"/>
    </row>
    <row r="113" spans="71:71" x14ac:dyDescent="0.3">
      <c r="BS113" s="42"/>
    </row>
    <row r="114" spans="71:71" x14ac:dyDescent="0.3">
      <c r="BS114" s="42"/>
    </row>
    <row r="115" spans="71:71" x14ac:dyDescent="0.3">
      <c r="BS115" s="42"/>
    </row>
    <row r="116" spans="71:71" x14ac:dyDescent="0.3">
      <c r="BS116" s="42"/>
    </row>
    <row r="117" spans="71:71" x14ac:dyDescent="0.3">
      <c r="BS117" s="42"/>
    </row>
    <row r="118" spans="71:71" x14ac:dyDescent="0.3">
      <c r="BS118" s="42"/>
    </row>
    <row r="119" spans="71:71" x14ac:dyDescent="0.3">
      <c r="BS119" s="42"/>
    </row>
    <row r="120" spans="71:71" x14ac:dyDescent="0.3">
      <c r="BS120" s="42"/>
    </row>
    <row r="121" spans="71:71" x14ac:dyDescent="0.3">
      <c r="BS121" s="42"/>
    </row>
    <row r="122" spans="71:71" x14ac:dyDescent="0.3">
      <c r="BS122" s="42"/>
    </row>
    <row r="123" spans="71:71" x14ac:dyDescent="0.3">
      <c r="BS123" s="42"/>
    </row>
    <row r="124" spans="71:71" x14ac:dyDescent="0.3">
      <c r="BS124" s="42"/>
    </row>
    <row r="125" spans="71:71" x14ac:dyDescent="0.3">
      <c r="BS125" s="42"/>
    </row>
    <row r="126" spans="71:71" x14ac:dyDescent="0.3">
      <c r="BS126" s="42"/>
    </row>
    <row r="127" spans="71:71" x14ac:dyDescent="0.3">
      <c r="BS127" s="42"/>
    </row>
    <row r="128" spans="71:71" x14ac:dyDescent="0.3">
      <c r="BS128" s="42"/>
    </row>
    <row r="129" spans="71:71" x14ac:dyDescent="0.3">
      <c r="BS129" s="42"/>
    </row>
    <row r="130" spans="71:71" x14ac:dyDescent="0.3">
      <c r="BS130" s="42"/>
    </row>
    <row r="131" spans="71:71" x14ac:dyDescent="0.3">
      <c r="BS131" s="42"/>
    </row>
    <row r="132" spans="71:71" x14ac:dyDescent="0.3">
      <c r="BS132" s="42"/>
    </row>
    <row r="133" spans="71:71" x14ac:dyDescent="0.3">
      <c r="BS133" s="42"/>
    </row>
    <row r="134" spans="71:71" x14ac:dyDescent="0.3">
      <c r="BS134" s="42"/>
    </row>
    <row r="135" spans="71:71" x14ac:dyDescent="0.3">
      <c r="BS135" s="42"/>
    </row>
    <row r="136" spans="71:71" x14ac:dyDescent="0.3">
      <c r="BS136" s="42"/>
    </row>
    <row r="137" spans="71:71" x14ac:dyDescent="0.3">
      <c r="BS137" s="42"/>
    </row>
    <row r="138" spans="71:71" x14ac:dyDescent="0.3">
      <c r="BS138" s="42"/>
    </row>
    <row r="139" spans="71:71" x14ac:dyDescent="0.3">
      <c r="BS139" s="42"/>
    </row>
    <row r="140" spans="71:71" x14ac:dyDescent="0.3">
      <c r="BS140" s="42"/>
    </row>
    <row r="141" spans="71:71" x14ac:dyDescent="0.3">
      <c r="BS141" s="42"/>
    </row>
    <row r="142" spans="71:71" x14ac:dyDescent="0.3">
      <c r="BS142" s="42"/>
    </row>
    <row r="143" spans="71:71" x14ac:dyDescent="0.3">
      <c r="BS143" s="42"/>
    </row>
    <row r="144" spans="71:71" x14ac:dyDescent="0.3">
      <c r="BS144" s="42"/>
    </row>
    <row r="145" spans="71:71" x14ac:dyDescent="0.3">
      <c r="BS145" s="42"/>
    </row>
    <row r="146" spans="71:71" x14ac:dyDescent="0.3">
      <c r="BS146" s="42"/>
    </row>
    <row r="147" spans="71:71" x14ac:dyDescent="0.3">
      <c r="BS147" s="42"/>
    </row>
    <row r="148" spans="71:71" x14ac:dyDescent="0.3">
      <c r="BS148" s="42"/>
    </row>
    <row r="149" spans="71:71" x14ac:dyDescent="0.3">
      <c r="BS149" s="42"/>
    </row>
    <row r="150" spans="71:71" x14ac:dyDescent="0.3">
      <c r="BS150" s="42"/>
    </row>
    <row r="151" spans="71:71" x14ac:dyDescent="0.3">
      <c r="BS151" s="42"/>
    </row>
    <row r="152" spans="71:71" x14ac:dyDescent="0.3">
      <c r="BS152" s="42"/>
    </row>
    <row r="153" spans="71:71" x14ac:dyDescent="0.3">
      <c r="BS153" s="42"/>
    </row>
    <row r="154" spans="71:71" x14ac:dyDescent="0.3">
      <c r="BS154" s="42"/>
    </row>
    <row r="155" spans="71:71" x14ac:dyDescent="0.3">
      <c r="BS155" s="42"/>
    </row>
    <row r="156" spans="71:71" x14ac:dyDescent="0.3">
      <c r="BS156" s="42"/>
    </row>
    <row r="157" spans="71:71" x14ac:dyDescent="0.3">
      <c r="BS157" s="42"/>
    </row>
    <row r="158" spans="71:71" x14ac:dyDescent="0.3">
      <c r="BS158" s="42"/>
    </row>
    <row r="159" spans="71:71" x14ac:dyDescent="0.3">
      <c r="BS159" s="42"/>
    </row>
    <row r="160" spans="71:71" x14ac:dyDescent="0.3">
      <c r="BS160" s="42"/>
    </row>
    <row r="161" spans="71:71" x14ac:dyDescent="0.3">
      <c r="BS161" s="42"/>
    </row>
    <row r="162" spans="71:71" x14ac:dyDescent="0.3">
      <c r="BS162" s="42"/>
    </row>
    <row r="163" spans="71:71" x14ac:dyDescent="0.3">
      <c r="BS163" s="42"/>
    </row>
    <row r="164" spans="71:71" x14ac:dyDescent="0.3">
      <c r="BS164" s="42"/>
    </row>
    <row r="165" spans="71:71" x14ac:dyDescent="0.3">
      <c r="BS165" s="42"/>
    </row>
    <row r="166" spans="71:71" x14ac:dyDescent="0.3">
      <c r="BS166" s="42"/>
    </row>
    <row r="167" spans="71:71" x14ac:dyDescent="0.3">
      <c r="BS167" s="42"/>
    </row>
    <row r="168" spans="71:71" x14ac:dyDescent="0.3">
      <c r="BS168" s="42"/>
    </row>
    <row r="169" spans="71:71" x14ac:dyDescent="0.3">
      <c r="BS169" s="42"/>
    </row>
    <row r="170" spans="71:71" x14ac:dyDescent="0.3">
      <c r="BS170" s="42"/>
    </row>
    <row r="171" spans="71:71" x14ac:dyDescent="0.3">
      <c r="BS171" s="42"/>
    </row>
    <row r="172" spans="71:71" x14ac:dyDescent="0.3">
      <c r="BS172" s="42"/>
    </row>
    <row r="173" spans="71:71" x14ac:dyDescent="0.3">
      <c r="BS173" s="42"/>
    </row>
    <row r="174" spans="71:71" x14ac:dyDescent="0.3">
      <c r="BS174" s="42"/>
    </row>
    <row r="175" spans="71:71" x14ac:dyDescent="0.3">
      <c r="BS175" s="42"/>
    </row>
    <row r="176" spans="71:71" x14ac:dyDescent="0.3">
      <c r="BS176" s="42"/>
    </row>
    <row r="177" spans="71:71" x14ac:dyDescent="0.3">
      <c r="BS177" s="42"/>
    </row>
    <row r="178" spans="71:71" x14ac:dyDescent="0.3">
      <c r="BS178" s="42"/>
    </row>
    <row r="179" spans="71:71" x14ac:dyDescent="0.3">
      <c r="BS179" s="42"/>
    </row>
    <row r="180" spans="71:71" x14ac:dyDescent="0.3">
      <c r="BS180" s="42"/>
    </row>
    <row r="181" spans="71:71" x14ac:dyDescent="0.3">
      <c r="BS181" s="42"/>
    </row>
    <row r="182" spans="71:71" x14ac:dyDescent="0.3">
      <c r="BS182" s="42"/>
    </row>
    <row r="183" spans="71:71" x14ac:dyDescent="0.3">
      <c r="BS183" s="42"/>
    </row>
    <row r="184" spans="71:71" x14ac:dyDescent="0.3">
      <c r="BS184" s="42"/>
    </row>
    <row r="185" spans="71:71" x14ac:dyDescent="0.3">
      <c r="BS185" s="42"/>
    </row>
    <row r="186" spans="71:71" x14ac:dyDescent="0.3">
      <c r="BS186" s="42"/>
    </row>
    <row r="187" spans="71:71" x14ac:dyDescent="0.3">
      <c r="BS187" s="42"/>
    </row>
    <row r="188" spans="71:71" x14ac:dyDescent="0.3">
      <c r="BS188" s="42"/>
    </row>
    <row r="189" spans="71:71" x14ac:dyDescent="0.3">
      <c r="BS189" s="42"/>
    </row>
    <row r="190" spans="71:71" x14ac:dyDescent="0.3">
      <c r="BS190" s="42"/>
    </row>
    <row r="191" spans="71:71" x14ac:dyDescent="0.3">
      <c r="BS191" s="42"/>
    </row>
    <row r="192" spans="71:71" x14ac:dyDescent="0.3">
      <c r="BS192" s="42"/>
    </row>
    <row r="193" spans="71:71" x14ac:dyDescent="0.3">
      <c r="BS193" s="42"/>
    </row>
    <row r="194" spans="71:71" x14ac:dyDescent="0.3">
      <c r="BS194" s="42"/>
    </row>
    <row r="195" spans="71:71" x14ac:dyDescent="0.3">
      <c r="BS195" s="42"/>
    </row>
    <row r="196" spans="71:71" x14ac:dyDescent="0.3">
      <c r="BS196" s="42"/>
    </row>
    <row r="197" spans="71:71" x14ac:dyDescent="0.3">
      <c r="BS197" s="42"/>
    </row>
    <row r="198" spans="71:71" x14ac:dyDescent="0.3">
      <c r="BS198" s="42"/>
    </row>
    <row r="199" spans="71:71" x14ac:dyDescent="0.3">
      <c r="BS199" s="42"/>
    </row>
    <row r="200" spans="71:71" x14ac:dyDescent="0.3">
      <c r="BS200" s="42"/>
    </row>
    <row r="201" spans="71:71" x14ac:dyDescent="0.3">
      <c r="BS201" s="42"/>
    </row>
    <row r="202" spans="71:71" x14ac:dyDescent="0.3">
      <c r="BS202" s="42"/>
    </row>
    <row r="203" spans="71:71" x14ac:dyDescent="0.3">
      <c r="BS203" s="42"/>
    </row>
    <row r="204" spans="71:71" x14ac:dyDescent="0.3">
      <c r="BS204" s="42"/>
    </row>
    <row r="205" spans="71:71" x14ac:dyDescent="0.3">
      <c r="BS205" s="42"/>
    </row>
    <row r="206" spans="71:71" x14ac:dyDescent="0.3">
      <c r="BS206" s="42"/>
    </row>
    <row r="207" spans="71:71" x14ac:dyDescent="0.3">
      <c r="BS207" s="42"/>
    </row>
    <row r="208" spans="71:71" x14ac:dyDescent="0.3">
      <c r="BS208" s="42"/>
    </row>
    <row r="209" spans="71:71" x14ac:dyDescent="0.3">
      <c r="BS209" s="42"/>
    </row>
    <row r="210" spans="71:71" x14ac:dyDescent="0.3">
      <c r="BS210" s="42"/>
    </row>
    <row r="211" spans="71:71" x14ac:dyDescent="0.3">
      <c r="BS211" s="42"/>
    </row>
    <row r="212" spans="71:71" x14ac:dyDescent="0.3">
      <c r="BS212" s="42"/>
    </row>
    <row r="213" spans="71:71" x14ac:dyDescent="0.3">
      <c r="BS213" s="42"/>
    </row>
    <row r="214" spans="71:71" x14ac:dyDescent="0.3">
      <c r="BS214" s="42"/>
    </row>
    <row r="215" spans="71:71" x14ac:dyDescent="0.3">
      <c r="BS215" s="42"/>
    </row>
    <row r="216" spans="71:71" x14ac:dyDescent="0.3">
      <c r="BS216" s="42"/>
    </row>
    <row r="217" spans="71:71" x14ac:dyDescent="0.3">
      <c r="BS217" s="42"/>
    </row>
    <row r="218" spans="71:71" x14ac:dyDescent="0.3">
      <c r="BS218" s="42"/>
    </row>
    <row r="219" spans="71:71" x14ac:dyDescent="0.3">
      <c r="BS219" s="42"/>
    </row>
    <row r="220" spans="71:71" x14ac:dyDescent="0.3">
      <c r="BS220" s="42"/>
    </row>
    <row r="221" spans="71:71" x14ac:dyDescent="0.3">
      <c r="BS221" s="42"/>
    </row>
    <row r="222" spans="71:71" x14ac:dyDescent="0.3">
      <c r="BS222" s="42"/>
    </row>
    <row r="223" spans="71:71" x14ac:dyDescent="0.3">
      <c r="BS223" s="42"/>
    </row>
    <row r="224" spans="71:71" x14ac:dyDescent="0.3">
      <c r="BS224" s="42"/>
    </row>
    <row r="225" spans="71:71" x14ac:dyDescent="0.3">
      <c r="BS225" s="42"/>
    </row>
    <row r="226" spans="71:71" x14ac:dyDescent="0.3">
      <c r="BS226" s="42"/>
    </row>
    <row r="227" spans="71:71" x14ac:dyDescent="0.3">
      <c r="BS227" s="42"/>
    </row>
    <row r="228" spans="71:71" x14ac:dyDescent="0.3">
      <c r="BS228" s="42"/>
    </row>
    <row r="229" spans="71:71" x14ac:dyDescent="0.3">
      <c r="BS229" s="42"/>
    </row>
    <row r="230" spans="71:71" x14ac:dyDescent="0.3">
      <c r="BS230" s="42"/>
    </row>
    <row r="231" spans="71:71" x14ac:dyDescent="0.3">
      <c r="BS231" s="42"/>
    </row>
    <row r="232" spans="71:71" x14ac:dyDescent="0.3">
      <c r="BS232" s="42"/>
    </row>
    <row r="233" spans="71:71" x14ac:dyDescent="0.3">
      <c r="BS233" s="42"/>
    </row>
    <row r="234" spans="71:71" x14ac:dyDescent="0.3">
      <c r="BS234" s="42"/>
    </row>
    <row r="235" spans="71:71" x14ac:dyDescent="0.3">
      <c r="BS235" s="42"/>
    </row>
    <row r="236" spans="71:71" x14ac:dyDescent="0.3">
      <c r="BS236" s="42"/>
    </row>
    <row r="237" spans="71:71" x14ac:dyDescent="0.3">
      <c r="BS237" s="42"/>
    </row>
    <row r="238" spans="71:71" x14ac:dyDescent="0.3">
      <c r="BS238" s="42"/>
    </row>
    <row r="239" spans="71:71" x14ac:dyDescent="0.3">
      <c r="BS239" s="42"/>
    </row>
    <row r="240" spans="71:71" x14ac:dyDescent="0.3">
      <c r="BS240" s="42"/>
    </row>
    <row r="241" spans="71:71" x14ac:dyDescent="0.3">
      <c r="BS241" s="42"/>
    </row>
    <row r="242" spans="71:71" x14ac:dyDescent="0.3">
      <c r="BS242" s="42"/>
    </row>
    <row r="243" spans="71:71" x14ac:dyDescent="0.3">
      <c r="BS243" s="42"/>
    </row>
    <row r="244" spans="71:71" x14ac:dyDescent="0.3">
      <c r="BS244" s="42"/>
    </row>
    <row r="245" spans="71:71" x14ac:dyDescent="0.3">
      <c r="BS245" s="42"/>
    </row>
    <row r="246" spans="71:71" x14ac:dyDescent="0.3">
      <c r="BS246" s="42"/>
    </row>
    <row r="247" spans="71:71" x14ac:dyDescent="0.3">
      <c r="BS247" s="42"/>
    </row>
    <row r="248" spans="71:71" x14ac:dyDescent="0.3">
      <c r="BS248" s="42"/>
    </row>
    <row r="249" spans="71:71" x14ac:dyDescent="0.3">
      <c r="BS249" s="42"/>
    </row>
    <row r="250" spans="71:71" x14ac:dyDescent="0.3">
      <c r="BS250" s="42"/>
    </row>
    <row r="251" spans="71:71" x14ac:dyDescent="0.3">
      <c r="BS251" s="42"/>
    </row>
    <row r="252" spans="71:71" x14ac:dyDescent="0.3">
      <c r="BS252" s="42"/>
    </row>
    <row r="253" spans="71:71" x14ac:dyDescent="0.3">
      <c r="BS253" s="42"/>
    </row>
    <row r="254" spans="71:71" x14ac:dyDescent="0.3">
      <c r="BS254" s="42"/>
    </row>
    <row r="255" spans="71:71" x14ac:dyDescent="0.3">
      <c r="BS255" s="42"/>
    </row>
    <row r="256" spans="71:71" x14ac:dyDescent="0.3">
      <c r="BS256" s="42"/>
    </row>
    <row r="257" spans="71:71" x14ac:dyDescent="0.3">
      <c r="BS257" s="42"/>
    </row>
    <row r="258" spans="71:71" x14ac:dyDescent="0.3">
      <c r="BS258" s="42"/>
    </row>
    <row r="259" spans="71:71" x14ac:dyDescent="0.3">
      <c r="BS259" s="42"/>
    </row>
    <row r="260" spans="71:71" x14ac:dyDescent="0.3">
      <c r="BS260" s="42"/>
    </row>
    <row r="261" spans="71:71" x14ac:dyDescent="0.3">
      <c r="BS261" s="42"/>
    </row>
    <row r="262" spans="71:71" x14ac:dyDescent="0.3">
      <c r="BS262" s="42"/>
    </row>
    <row r="263" spans="71:71" x14ac:dyDescent="0.3">
      <c r="BS263" s="42"/>
    </row>
    <row r="264" spans="71:71" x14ac:dyDescent="0.3">
      <c r="BS264" s="42"/>
    </row>
    <row r="265" spans="71:71" x14ac:dyDescent="0.3">
      <c r="BS265" s="42"/>
    </row>
    <row r="266" spans="71:71" x14ac:dyDescent="0.3">
      <c r="BS266" s="42"/>
    </row>
    <row r="267" spans="71:71" x14ac:dyDescent="0.3">
      <c r="BS267" s="42"/>
    </row>
    <row r="268" spans="71:71" x14ac:dyDescent="0.3">
      <c r="BS268" s="42"/>
    </row>
  </sheetData>
  <mergeCells count="71">
    <mergeCell ref="S9:S12"/>
    <mergeCell ref="AI10:AI12"/>
    <mergeCell ref="AJ9:AK9"/>
    <mergeCell ref="V9:Z9"/>
    <mergeCell ref="AA9:AD9"/>
    <mergeCell ref="O10:O12"/>
    <mergeCell ref="P10:P12"/>
    <mergeCell ref="T8:U9"/>
    <mergeCell ref="T10:T12"/>
    <mergeCell ref="U10:U12"/>
    <mergeCell ref="AF10:AF12"/>
    <mergeCell ref="V10:V12"/>
    <mergeCell ref="W10:W12"/>
    <mergeCell ref="AB10:AB12"/>
    <mergeCell ref="AC10:AC12"/>
    <mergeCell ref="V8:AK8"/>
    <mergeCell ref="AJ10:AJ12"/>
    <mergeCell ref="AK10:AK12"/>
    <mergeCell ref="CB8:CB12"/>
    <mergeCell ref="X10:X12"/>
    <mergeCell ref="Y10:Y12"/>
    <mergeCell ref="Z10:Z12"/>
    <mergeCell ref="AA10:AA12"/>
    <mergeCell ref="BV10:BW10"/>
    <mergeCell ref="AT11:AX11"/>
    <mergeCell ref="AY11:BC11"/>
    <mergeCell ref="BD11:BH11"/>
    <mergeCell ref="AT10:BH10"/>
    <mergeCell ref="CA9:CA12"/>
    <mergeCell ref="AL8:BS9"/>
    <mergeCell ref="BT8:BX9"/>
    <mergeCell ref="BY8:BY12"/>
    <mergeCell ref="BZ8:CA8"/>
    <mergeCell ref="BI11:BM11"/>
    <mergeCell ref="V22:AJ22"/>
    <mergeCell ref="BZ9:BZ12"/>
    <mergeCell ref="AD10:AD12"/>
    <mergeCell ref="AL10:AS10"/>
    <mergeCell ref="AL11:AO11"/>
    <mergeCell ref="AP11:AS11"/>
    <mergeCell ref="BI10:BR10"/>
    <mergeCell ref="BS10:BS12"/>
    <mergeCell ref="BT10:BU10"/>
    <mergeCell ref="BN11:BR11"/>
    <mergeCell ref="BT12:BW12"/>
    <mergeCell ref="BX10:BX12"/>
    <mergeCell ref="AE9:AI9"/>
    <mergeCell ref="AE10:AE12"/>
    <mergeCell ref="AG10:AG12"/>
    <mergeCell ref="AH10:AH12"/>
    <mergeCell ref="F10:F12"/>
    <mergeCell ref="E8:R8"/>
    <mergeCell ref="N9:R9"/>
    <mergeCell ref="G10:G12"/>
    <mergeCell ref="H10:H12"/>
    <mergeCell ref="I10:I12"/>
    <mergeCell ref="Q10:Q12"/>
    <mergeCell ref="R10:R12"/>
    <mergeCell ref="N10:N12"/>
    <mergeCell ref="J10:J12"/>
    <mergeCell ref="E10:E12"/>
    <mergeCell ref="E9:I9"/>
    <mergeCell ref="J9:M9"/>
    <mergeCell ref="L10:L12"/>
    <mergeCell ref="M10:M12"/>
    <mergeCell ref="K10:K12"/>
    <mergeCell ref="C17:D17"/>
    <mergeCell ref="A8:A13"/>
    <mergeCell ref="B8:B13"/>
    <mergeCell ref="C8:C13"/>
    <mergeCell ref="D8:D13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00FF"/>
    <pageSetUpPr fitToPage="1"/>
  </sheetPr>
  <dimension ref="A1:CB268"/>
  <sheetViews>
    <sheetView showGridLines="0" topLeftCell="A2" zoomScaleNormal="100" workbookViewId="0">
      <selection activeCell="C7" sqref="C7"/>
    </sheetView>
  </sheetViews>
  <sheetFormatPr baseColWidth="10" defaultColWidth="11.44140625" defaultRowHeight="14.4" x14ac:dyDescent="0.3"/>
  <cols>
    <col min="1" max="1" width="6.33203125" style="33" customWidth="1"/>
    <col min="2" max="2" width="21.33203125" style="2" customWidth="1"/>
    <col min="3" max="3" width="24.109375" style="5" customWidth="1"/>
    <col min="4" max="4" width="29" style="2" customWidth="1"/>
    <col min="5" max="9" width="17.33203125" style="8" customWidth="1"/>
    <col min="10" max="19" width="15.109375" style="8" customWidth="1"/>
    <col min="20" max="21" width="18.109375" style="8" customWidth="1"/>
    <col min="22" max="26" width="15.33203125" style="8" customWidth="1"/>
    <col min="27" max="35" width="13.88671875" style="8" customWidth="1"/>
    <col min="36" max="45" width="16.88671875" style="8" customWidth="1"/>
    <col min="46" max="46" width="17.6640625" style="8" customWidth="1"/>
    <col min="47" max="47" width="19.88671875" style="8" customWidth="1"/>
    <col min="48" max="48" width="17.6640625" style="8" customWidth="1"/>
    <col min="49" max="49" width="20.88671875" style="8" customWidth="1"/>
    <col min="50" max="50" width="20.33203125" style="8" customWidth="1"/>
    <col min="51" max="54" width="17.6640625" style="8" customWidth="1"/>
    <col min="55" max="55" width="20" style="8" customWidth="1"/>
    <col min="56" max="56" width="16.44140625" style="8" customWidth="1"/>
    <col min="57" max="57" width="17.88671875" style="8" customWidth="1"/>
    <col min="58" max="58" width="16.5546875" style="8" customWidth="1"/>
    <col min="59" max="60" width="16.33203125" style="8" customWidth="1"/>
    <col min="61" max="64" width="19.5546875" style="8" customWidth="1"/>
    <col min="65" max="65" width="18.33203125" style="8" customWidth="1"/>
    <col min="66" max="68" width="15.33203125" style="8" customWidth="1"/>
    <col min="69" max="69" width="18" style="8" customWidth="1"/>
    <col min="70" max="70" width="15.33203125" style="8" customWidth="1"/>
    <col min="71" max="71" width="22.6640625" style="8" customWidth="1"/>
    <col min="72" max="72" width="17.6640625" style="8" customWidth="1"/>
    <col min="73" max="73" width="18.33203125" style="8" customWidth="1"/>
    <col min="74" max="74" width="17.109375" style="8" customWidth="1"/>
    <col min="75" max="75" width="24.109375" style="8" customWidth="1"/>
    <col min="76" max="76" width="21.88671875" style="8" customWidth="1"/>
    <col min="77" max="77" width="24.6640625" style="8" customWidth="1"/>
    <col min="78" max="78" width="17.33203125" style="2" customWidth="1"/>
    <col min="79" max="79" width="18" style="2" customWidth="1"/>
    <col min="80" max="80" width="18.6640625" style="49" customWidth="1"/>
    <col min="81" max="16384" width="11.44140625" style="2"/>
  </cols>
  <sheetData>
    <row r="1" spans="1:80" ht="17.399999999999999" customHeight="1" x14ac:dyDescent="0.3">
      <c r="A1" s="1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CA1" s="30" t="s">
        <v>105</v>
      </c>
      <c r="CB1" s="30" t="s">
        <v>106</v>
      </c>
    </row>
    <row r="2" spans="1:80" ht="17.399999999999999" customHeight="1" x14ac:dyDescent="0.3">
      <c r="A2" s="5"/>
      <c r="C2" s="3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CA2" s="31" t="s">
        <v>107</v>
      </c>
      <c r="CB2" s="30"/>
    </row>
    <row r="3" spans="1:80" ht="17.399999999999999" customHeight="1" x14ac:dyDescent="0.3">
      <c r="A3" s="5"/>
      <c r="C3" s="51" t="s">
        <v>131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A3" s="31" t="s">
        <v>108</v>
      </c>
      <c r="CB3" s="30"/>
    </row>
    <row r="4" spans="1:80" ht="18" customHeight="1" x14ac:dyDescent="0.3">
      <c r="A4" s="2"/>
      <c r="C4" s="52" t="s">
        <v>135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CA4" s="31" t="s">
        <v>109</v>
      </c>
      <c r="CB4" s="30"/>
    </row>
    <row r="5" spans="1:80" ht="18" customHeight="1" x14ac:dyDescent="0.3">
      <c r="A5" s="2"/>
      <c r="C5" s="52" t="s">
        <v>132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CA5" s="31" t="s">
        <v>110</v>
      </c>
      <c r="CB5" s="30"/>
    </row>
    <row r="6" spans="1:80" ht="18.75" customHeight="1" x14ac:dyDescent="0.3">
      <c r="A6" s="2"/>
      <c r="C6" s="29" t="s">
        <v>133</v>
      </c>
      <c r="D6" s="32"/>
      <c r="E6" s="32"/>
      <c r="F6" s="32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80" ht="15.6" x14ac:dyDescent="0.3">
      <c r="A7" s="2"/>
      <c r="C7" s="29" t="s">
        <v>136</v>
      </c>
      <c r="E7" s="7" t="s">
        <v>2</v>
      </c>
      <c r="F7" s="7"/>
      <c r="G7" s="7"/>
      <c r="H7" s="7"/>
      <c r="I7" s="7"/>
    </row>
    <row r="8" spans="1:80" s="28" customFormat="1" ht="32.4" customHeight="1" x14ac:dyDescent="0.3">
      <c r="A8" s="68" t="s">
        <v>38</v>
      </c>
      <c r="B8" s="68" t="s">
        <v>39</v>
      </c>
      <c r="C8" s="68" t="s">
        <v>40</v>
      </c>
      <c r="D8" s="68" t="s">
        <v>41</v>
      </c>
      <c r="E8" s="74" t="s">
        <v>119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57"/>
      <c r="T8" s="82" t="s">
        <v>121</v>
      </c>
      <c r="U8" s="82"/>
      <c r="V8" s="94" t="s">
        <v>120</v>
      </c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  <c r="AL8" s="94" t="s">
        <v>42</v>
      </c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6"/>
      <c r="BT8" s="94" t="s">
        <v>43</v>
      </c>
      <c r="BU8" s="95"/>
      <c r="BV8" s="95"/>
      <c r="BW8" s="95"/>
      <c r="BX8" s="96"/>
      <c r="BY8" s="74" t="s">
        <v>126</v>
      </c>
      <c r="BZ8" s="74" t="s">
        <v>111</v>
      </c>
      <c r="CA8" s="74"/>
      <c r="CB8" s="115" t="s">
        <v>127</v>
      </c>
    </row>
    <row r="9" spans="1:80" s="25" customFormat="1" ht="18.600000000000001" customHeight="1" x14ac:dyDescent="0.3">
      <c r="A9" s="69"/>
      <c r="B9" s="69"/>
      <c r="C9" s="69"/>
      <c r="D9" s="69"/>
      <c r="E9" s="87" t="s">
        <v>44</v>
      </c>
      <c r="F9" s="88"/>
      <c r="G9" s="88"/>
      <c r="H9" s="88"/>
      <c r="I9" s="89"/>
      <c r="J9" s="90" t="s">
        <v>45</v>
      </c>
      <c r="K9" s="90"/>
      <c r="L9" s="90"/>
      <c r="M9" s="90"/>
      <c r="N9" s="75" t="s">
        <v>112</v>
      </c>
      <c r="O9" s="75"/>
      <c r="P9" s="75"/>
      <c r="Q9" s="75"/>
      <c r="R9" s="75"/>
      <c r="S9" s="91" t="s">
        <v>37</v>
      </c>
      <c r="T9" s="82"/>
      <c r="U9" s="82"/>
      <c r="V9" s="106" t="s">
        <v>44</v>
      </c>
      <c r="W9" s="107"/>
      <c r="X9" s="107"/>
      <c r="Y9" s="107"/>
      <c r="Z9" s="108"/>
      <c r="AA9" s="109" t="s">
        <v>46</v>
      </c>
      <c r="AB9" s="110"/>
      <c r="AC9" s="110"/>
      <c r="AD9" s="111"/>
      <c r="AE9" s="75" t="s">
        <v>113</v>
      </c>
      <c r="AF9" s="75"/>
      <c r="AG9" s="75"/>
      <c r="AH9" s="75"/>
      <c r="AI9" s="75"/>
      <c r="AJ9" s="82" t="s">
        <v>122</v>
      </c>
      <c r="AK9" s="82"/>
      <c r="AL9" s="121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3"/>
      <c r="BT9" s="121"/>
      <c r="BU9" s="122"/>
      <c r="BV9" s="122"/>
      <c r="BW9" s="122"/>
      <c r="BX9" s="123"/>
      <c r="BY9" s="74"/>
      <c r="BZ9" s="115" t="s">
        <v>47</v>
      </c>
      <c r="CA9" s="115" t="s">
        <v>48</v>
      </c>
      <c r="CB9" s="116"/>
    </row>
    <row r="10" spans="1:80" s="25" customFormat="1" ht="19.2" customHeight="1" x14ac:dyDescent="0.3">
      <c r="A10" s="69"/>
      <c r="B10" s="69"/>
      <c r="C10" s="69"/>
      <c r="D10" s="69"/>
      <c r="E10" s="84" t="s">
        <v>117</v>
      </c>
      <c r="F10" s="84" t="s">
        <v>3</v>
      </c>
      <c r="G10" s="84" t="s">
        <v>4</v>
      </c>
      <c r="H10" s="84" t="s">
        <v>5</v>
      </c>
      <c r="I10" s="84" t="s">
        <v>118</v>
      </c>
      <c r="J10" s="97" t="s">
        <v>117</v>
      </c>
      <c r="K10" s="97" t="s">
        <v>3</v>
      </c>
      <c r="L10" s="97" t="s">
        <v>4</v>
      </c>
      <c r="M10" s="97" t="s">
        <v>5</v>
      </c>
      <c r="N10" s="100" t="s">
        <v>117</v>
      </c>
      <c r="O10" s="100" t="s">
        <v>3</v>
      </c>
      <c r="P10" s="100" t="s">
        <v>4</v>
      </c>
      <c r="Q10" s="100" t="s">
        <v>5</v>
      </c>
      <c r="R10" s="100" t="s">
        <v>118</v>
      </c>
      <c r="S10" s="92"/>
      <c r="T10" s="103" t="s">
        <v>49</v>
      </c>
      <c r="U10" s="103" t="s">
        <v>50</v>
      </c>
      <c r="V10" s="84" t="s">
        <v>117</v>
      </c>
      <c r="W10" s="84" t="s">
        <v>3</v>
      </c>
      <c r="X10" s="84" t="s">
        <v>4</v>
      </c>
      <c r="Y10" s="84" t="s">
        <v>5</v>
      </c>
      <c r="Z10" s="84" t="s">
        <v>118</v>
      </c>
      <c r="AA10" s="97" t="s">
        <v>117</v>
      </c>
      <c r="AB10" s="97" t="s">
        <v>3</v>
      </c>
      <c r="AC10" s="97" t="s">
        <v>4</v>
      </c>
      <c r="AD10" s="97" t="s">
        <v>5</v>
      </c>
      <c r="AE10" s="100" t="s">
        <v>117</v>
      </c>
      <c r="AF10" s="100" t="s">
        <v>3</v>
      </c>
      <c r="AG10" s="100" t="s">
        <v>4</v>
      </c>
      <c r="AH10" s="100" t="s">
        <v>5</v>
      </c>
      <c r="AI10" s="100" t="s">
        <v>118</v>
      </c>
      <c r="AJ10" s="103" t="s">
        <v>49</v>
      </c>
      <c r="AK10" s="103" t="s">
        <v>50</v>
      </c>
      <c r="AL10" s="106" t="s">
        <v>114</v>
      </c>
      <c r="AM10" s="107"/>
      <c r="AN10" s="107"/>
      <c r="AO10" s="107"/>
      <c r="AP10" s="107"/>
      <c r="AQ10" s="107"/>
      <c r="AR10" s="107"/>
      <c r="AS10" s="107"/>
      <c r="AT10" s="124" t="s">
        <v>115</v>
      </c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6"/>
      <c r="BI10" s="118" t="s">
        <v>116</v>
      </c>
      <c r="BJ10" s="119"/>
      <c r="BK10" s="119"/>
      <c r="BL10" s="119"/>
      <c r="BM10" s="119"/>
      <c r="BN10" s="119"/>
      <c r="BO10" s="119"/>
      <c r="BP10" s="119"/>
      <c r="BQ10" s="119"/>
      <c r="BR10" s="120"/>
      <c r="BS10" s="115" t="s">
        <v>51</v>
      </c>
      <c r="BT10" s="112" t="s">
        <v>49</v>
      </c>
      <c r="BU10" s="113"/>
      <c r="BV10" s="112" t="s">
        <v>50</v>
      </c>
      <c r="BW10" s="114"/>
      <c r="BX10" s="115" t="s">
        <v>52</v>
      </c>
      <c r="BY10" s="74"/>
      <c r="BZ10" s="116"/>
      <c r="CA10" s="116"/>
      <c r="CB10" s="116"/>
    </row>
    <row r="11" spans="1:80" s="25" customFormat="1" ht="30.6" customHeight="1" x14ac:dyDescent="0.3">
      <c r="A11" s="69"/>
      <c r="B11" s="69"/>
      <c r="C11" s="69"/>
      <c r="D11" s="69"/>
      <c r="E11" s="85"/>
      <c r="F11" s="85"/>
      <c r="G11" s="85"/>
      <c r="H11" s="85"/>
      <c r="I11" s="85"/>
      <c r="J11" s="98"/>
      <c r="K11" s="98"/>
      <c r="L11" s="98"/>
      <c r="M11" s="98"/>
      <c r="N11" s="101"/>
      <c r="O11" s="101"/>
      <c r="P11" s="101"/>
      <c r="Q11" s="101"/>
      <c r="R11" s="101"/>
      <c r="S11" s="92"/>
      <c r="T11" s="104"/>
      <c r="U11" s="104"/>
      <c r="V11" s="85"/>
      <c r="W11" s="85"/>
      <c r="X11" s="85"/>
      <c r="Y11" s="85"/>
      <c r="Z11" s="85"/>
      <c r="AA11" s="98"/>
      <c r="AB11" s="98"/>
      <c r="AC11" s="98"/>
      <c r="AD11" s="98"/>
      <c r="AE11" s="101"/>
      <c r="AF11" s="101"/>
      <c r="AG11" s="101"/>
      <c r="AH11" s="101"/>
      <c r="AI11" s="101"/>
      <c r="AJ11" s="104"/>
      <c r="AK11" s="104"/>
      <c r="AL11" s="106" t="s">
        <v>124</v>
      </c>
      <c r="AM11" s="107"/>
      <c r="AN11" s="107"/>
      <c r="AO11" s="107"/>
      <c r="AP11" s="106" t="s">
        <v>123</v>
      </c>
      <c r="AQ11" s="107"/>
      <c r="AR11" s="107"/>
      <c r="AS11" s="107"/>
      <c r="AT11" s="81" t="s">
        <v>53</v>
      </c>
      <c r="AU11" s="81"/>
      <c r="AV11" s="81"/>
      <c r="AW11" s="81"/>
      <c r="AX11" s="81"/>
      <c r="AY11" s="81" t="s">
        <v>54</v>
      </c>
      <c r="AZ11" s="81"/>
      <c r="BA11" s="81"/>
      <c r="BB11" s="81"/>
      <c r="BC11" s="81"/>
      <c r="BD11" s="81" t="s">
        <v>123</v>
      </c>
      <c r="BE11" s="81"/>
      <c r="BF11" s="81"/>
      <c r="BG11" s="81"/>
      <c r="BH11" s="81"/>
      <c r="BI11" s="118" t="s">
        <v>125</v>
      </c>
      <c r="BJ11" s="119"/>
      <c r="BK11" s="119"/>
      <c r="BL11" s="119"/>
      <c r="BM11" s="120"/>
      <c r="BN11" s="118" t="s">
        <v>123</v>
      </c>
      <c r="BO11" s="119"/>
      <c r="BP11" s="119"/>
      <c r="BQ11" s="119"/>
      <c r="BR11" s="120"/>
      <c r="BS11" s="116"/>
      <c r="BT11" s="27" t="s">
        <v>125</v>
      </c>
      <c r="BU11" s="27" t="s">
        <v>123</v>
      </c>
      <c r="BV11" s="18" t="s">
        <v>125</v>
      </c>
      <c r="BW11" s="55" t="s">
        <v>123</v>
      </c>
      <c r="BX11" s="116"/>
      <c r="BY11" s="74"/>
      <c r="BZ11" s="116"/>
      <c r="CA11" s="116"/>
      <c r="CB11" s="116"/>
    </row>
    <row r="12" spans="1:80" s="25" customFormat="1" ht="34.200000000000003" customHeight="1" x14ac:dyDescent="0.3">
      <c r="A12" s="69"/>
      <c r="B12" s="69"/>
      <c r="C12" s="69"/>
      <c r="D12" s="69"/>
      <c r="E12" s="86"/>
      <c r="F12" s="86"/>
      <c r="G12" s="86"/>
      <c r="H12" s="86"/>
      <c r="I12" s="86"/>
      <c r="J12" s="99"/>
      <c r="K12" s="99"/>
      <c r="L12" s="99"/>
      <c r="M12" s="99"/>
      <c r="N12" s="102"/>
      <c r="O12" s="102"/>
      <c r="P12" s="102"/>
      <c r="Q12" s="102"/>
      <c r="R12" s="102"/>
      <c r="S12" s="93"/>
      <c r="T12" s="105"/>
      <c r="U12" s="105"/>
      <c r="V12" s="86"/>
      <c r="W12" s="86"/>
      <c r="X12" s="86"/>
      <c r="Y12" s="86"/>
      <c r="Z12" s="86"/>
      <c r="AA12" s="99"/>
      <c r="AB12" s="99"/>
      <c r="AC12" s="99"/>
      <c r="AD12" s="99"/>
      <c r="AE12" s="102"/>
      <c r="AF12" s="102"/>
      <c r="AG12" s="102"/>
      <c r="AH12" s="102"/>
      <c r="AI12" s="102"/>
      <c r="AJ12" s="105"/>
      <c r="AK12" s="105"/>
      <c r="AL12" s="19" t="s">
        <v>117</v>
      </c>
      <c r="AM12" s="19">
        <v>2016</v>
      </c>
      <c r="AN12" s="19">
        <v>2017</v>
      </c>
      <c r="AO12" s="19">
        <v>2018</v>
      </c>
      <c r="AP12" s="19" t="s">
        <v>117</v>
      </c>
      <c r="AQ12" s="19">
        <v>2016</v>
      </c>
      <c r="AR12" s="19">
        <v>2017</v>
      </c>
      <c r="AS12" s="19">
        <v>2018</v>
      </c>
      <c r="AT12" s="20" t="s">
        <v>117</v>
      </c>
      <c r="AU12" s="20">
        <v>2016</v>
      </c>
      <c r="AV12" s="20">
        <v>2017</v>
      </c>
      <c r="AW12" s="20">
        <v>2018</v>
      </c>
      <c r="AX12" s="20">
        <v>2019</v>
      </c>
      <c r="AY12" s="20" t="s">
        <v>117</v>
      </c>
      <c r="AZ12" s="20">
        <v>2016</v>
      </c>
      <c r="BA12" s="20">
        <v>2017</v>
      </c>
      <c r="BB12" s="20">
        <v>2018</v>
      </c>
      <c r="BC12" s="20">
        <v>2019</v>
      </c>
      <c r="BD12" s="20" t="s">
        <v>117</v>
      </c>
      <c r="BE12" s="20">
        <v>2016</v>
      </c>
      <c r="BF12" s="20">
        <v>2017</v>
      </c>
      <c r="BG12" s="20">
        <v>2018</v>
      </c>
      <c r="BH12" s="20">
        <v>2019</v>
      </c>
      <c r="BI12" s="21" t="s">
        <v>117</v>
      </c>
      <c r="BJ12" s="21">
        <v>2016</v>
      </c>
      <c r="BK12" s="21">
        <v>2017</v>
      </c>
      <c r="BL12" s="21">
        <v>2018</v>
      </c>
      <c r="BM12" s="21">
        <v>2019</v>
      </c>
      <c r="BN12" s="21" t="s">
        <v>117</v>
      </c>
      <c r="BO12" s="21">
        <v>2016</v>
      </c>
      <c r="BP12" s="21">
        <v>2017</v>
      </c>
      <c r="BQ12" s="21">
        <v>2018</v>
      </c>
      <c r="BR12" s="21">
        <v>2019</v>
      </c>
      <c r="BS12" s="117"/>
      <c r="BT12" s="112">
        <v>2020</v>
      </c>
      <c r="BU12" s="114"/>
      <c r="BV12" s="114"/>
      <c r="BW12" s="114"/>
      <c r="BX12" s="117"/>
      <c r="BY12" s="74"/>
      <c r="BZ12" s="117"/>
      <c r="CA12" s="117"/>
      <c r="CB12" s="117"/>
    </row>
    <row r="13" spans="1:80" s="25" customFormat="1" ht="33" customHeight="1" x14ac:dyDescent="0.3">
      <c r="A13" s="70"/>
      <c r="B13" s="70"/>
      <c r="C13" s="70"/>
      <c r="D13" s="70"/>
      <c r="E13" s="22" t="s">
        <v>11</v>
      </c>
      <c r="F13" s="22" t="s">
        <v>12</v>
      </c>
      <c r="G13" s="22" t="s">
        <v>13</v>
      </c>
      <c r="H13" s="22" t="s">
        <v>14</v>
      </c>
      <c r="I13" s="22" t="s">
        <v>15</v>
      </c>
      <c r="J13" s="24" t="s">
        <v>16</v>
      </c>
      <c r="K13" s="24" t="s">
        <v>17</v>
      </c>
      <c r="L13" s="24" t="s">
        <v>18</v>
      </c>
      <c r="M13" s="24" t="s">
        <v>19</v>
      </c>
      <c r="N13" s="58" t="s">
        <v>20</v>
      </c>
      <c r="O13" s="58" t="s">
        <v>21</v>
      </c>
      <c r="P13" s="58" t="s">
        <v>22</v>
      </c>
      <c r="Q13" s="58" t="s">
        <v>23</v>
      </c>
      <c r="R13" s="58" t="s">
        <v>24</v>
      </c>
      <c r="S13" s="58" t="s">
        <v>55</v>
      </c>
      <c r="T13" s="54" t="s">
        <v>25</v>
      </c>
      <c r="U13" s="54" t="s">
        <v>56</v>
      </c>
      <c r="V13" s="22" t="s">
        <v>26</v>
      </c>
      <c r="W13" s="22" t="s">
        <v>27</v>
      </c>
      <c r="X13" s="22" t="s">
        <v>28</v>
      </c>
      <c r="Y13" s="22" t="s">
        <v>29</v>
      </c>
      <c r="Z13" s="22" t="s">
        <v>30</v>
      </c>
      <c r="AA13" s="24" t="s">
        <v>31</v>
      </c>
      <c r="AB13" s="24" t="s">
        <v>8</v>
      </c>
      <c r="AC13" s="24" t="s">
        <v>9</v>
      </c>
      <c r="AD13" s="24" t="s">
        <v>10</v>
      </c>
      <c r="AE13" s="58" t="s">
        <v>32</v>
      </c>
      <c r="AF13" s="58" t="s">
        <v>33</v>
      </c>
      <c r="AG13" s="58" t="s">
        <v>57</v>
      </c>
      <c r="AH13" s="58" t="s">
        <v>58</v>
      </c>
      <c r="AI13" s="58" t="s">
        <v>59</v>
      </c>
      <c r="AJ13" s="54" t="s">
        <v>60</v>
      </c>
      <c r="AK13" s="54" t="s">
        <v>61</v>
      </c>
      <c r="AL13" s="22" t="s">
        <v>62</v>
      </c>
      <c r="AM13" s="22" t="s">
        <v>63</v>
      </c>
      <c r="AN13" s="22" t="s">
        <v>64</v>
      </c>
      <c r="AO13" s="22" t="s">
        <v>65</v>
      </c>
      <c r="AP13" s="22" t="s">
        <v>66</v>
      </c>
      <c r="AQ13" s="22" t="s">
        <v>67</v>
      </c>
      <c r="AR13" s="22" t="s">
        <v>68</v>
      </c>
      <c r="AS13" s="22" t="s">
        <v>69</v>
      </c>
      <c r="AT13" s="56" t="s">
        <v>70</v>
      </c>
      <c r="AU13" s="56" t="s">
        <v>71</v>
      </c>
      <c r="AV13" s="56" t="s">
        <v>72</v>
      </c>
      <c r="AW13" s="56" t="s">
        <v>73</v>
      </c>
      <c r="AX13" s="56" t="s">
        <v>74</v>
      </c>
      <c r="AY13" s="56" t="s">
        <v>75</v>
      </c>
      <c r="AZ13" s="56" t="s">
        <v>76</v>
      </c>
      <c r="BA13" s="56" t="s">
        <v>77</v>
      </c>
      <c r="BB13" s="56" t="s">
        <v>78</v>
      </c>
      <c r="BC13" s="56" t="s">
        <v>79</v>
      </c>
      <c r="BD13" s="56" t="s">
        <v>80</v>
      </c>
      <c r="BE13" s="56" t="s">
        <v>81</v>
      </c>
      <c r="BF13" s="56" t="s">
        <v>82</v>
      </c>
      <c r="BG13" s="56" t="s">
        <v>83</v>
      </c>
      <c r="BH13" s="56" t="s">
        <v>84</v>
      </c>
      <c r="BI13" s="58" t="s">
        <v>85</v>
      </c>
      <c r="BJ13" s="58" t="s">
        <v>86</v>
      </c>
      <c r="BK13" s="58" t="s">
        <v>87</v>
      </c>
      <c r="BL13" s="58" t="s">
        <v>88</v>
      </c>
      <c r="BM13" s="58" t="s">
        <v>89</v>
      </c>
      <c r="BN13" s="58" t="s">
        <v>90</v>
      </c>
      <c r="BO13" s="58" t="s">
        <v>91</v>
      </c>
      <c r="BP13" s="58" t="s">
        <v>92</v>
      </c>
      <c r="BQ13" s="58" t="s">
        <v>93</v>
      </c>
      <c r="BR13" s="58" t="s">
        <v>94</v>
      </c>
      <c r="BS13" s="23" t="s">
        <v>95</v>
      </c>
      <c r="BT13" s="54" t="s">
        <v>96</v>
      </c>
      <c r="BU13" s="54" t="s">
        <v>97</v>
      </c>
      <c r="BV13" s="54" t="s">
        <v>98</v>
      </c>
      <c r="BW13" s="54" t="s">
        <v>99</v>
      </c>
      <c r="BX13" s="57" t="s">
        <v>100</v>
      </c>
      <c r="BY13" s="57" t="s">
        <v>101</v>
      </c>
      <c r="BZ13" s="57" t="s">
        <v>102</v>
      </c>
      <c r="CA13" s="57" t="s">
        <v>103</v>
      </c>
      <c r="CB13" s="57" t="s">
        <v>104</v>
      </c>
    </row>
    <row r="14" spans="1:80" s="35" customFormat="1" x14ac:dyDescent="0.3">
      <c r="A14" s="44">
        <v>1</v>
      </c>
      <c r="B14" s="26" t="s">
        <v>130</v>
      </c>
      <c r="C14" s="66" t="s">
        <v>134</v>
      </c>
      <c r="D14" s="66" t="s">
        <v>35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66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8"/>
    </row>
    <row r="15" spans="1:80" s="35" customFormat="1" x14ac:dyDescent="0.3">
      <c r="A15" s="44">
        <v>2</v>
      </c>
      <c r="B15" s="26" t="s">
        <v>130</v>
      </c>
      <c r="C15" s="66" t="s">
        <v>128</v>
      </c>
      <c r="D15" s="66" t="s">
        <v>129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66">
        <v>242547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f t="shared" ref="AL15" si="0">+J15-AA15</f>
        <v>0</v>
      </c>
      <c r="AM15" s="45">
        <f t="shared" ref="AM15:AO15" si="1">+K15-AB15</f>
        <v>0</v>
      </c>
      <c r="AN15" s="45">
        <f t="shared" si="1"/>
        <v>0</v>
      </c>
      <c r="AO15" s="45">
        <f t="shared" si="1"/>
        <v>0</v>
      </c>
      <c r="AP15" s="45">
        <v>0</v>
      </c>
      <c r="AQ15" s="45">
        <v>0</v>
      </c>
      <c r="AR15" s="45">
        <v>0</v>
      </c>
      <c r="AS15" s="45">
        <v>0</v>
      </c>
      <c r="AT15" s="45">
        <f t="shared" ref="AT15" si="2">(E15-V15)-AY15-BD15</f>
        <v>0</v>
      </c>
      <c r="AU15" s="45">
        <f t="shared" ref="AU15:AX15" si="3">(F15-W15)-AZ15-BE15</f>
        <v>0</v>
      </c>
      <c r="AV15" s="45">
        <f t="shared" si="3"/>
        <v>0</v>
      </c>
      <c r="AW15" s="45">
        <f t="shared" si="3"/>
        <v>0</v>
      </c>
      <c r="AX15" s="45">
        <f t="shared" si="3"/>
        <v>0</v>
      </c>
      <c r="AY15" s="45">
        <v>0</v>
      </c>
      <c r="AZ15" s="45">
        <v>0</v>
      </c>
      <c r="BA15" s="45">
        <v>0</v>
      </c>
      <c r="BB15" s="45">
        <v>0</v>
      </c>
      <c r="BC15" s="45">
        <v>0</v>
      </c>
      <c r="BD15" s="45">
        <v>0</v>
      </c>
      <c r="BE15" s="45">
        <v>0</v>
      </c>
      <c r="BF15" s="45">
        <v>0</v>
      </c>
      <c r="BG15" s="45">
        <v>0</v>
      </c>
      <c r="BH15" s="45">
        <v>0</v>
      </c>
      <c r="BI15" s="45">
        <f t="shared" ref="BI15" si="4">(N15-AE15)-BN15</f>
        <v>0</v>
      </c>
      <c r="BJ15" s="45">
        <f t="shared" ref="BJ15:BM15" si="5">(O15-AF15)-BO15</f>
        <v>0</v>
      </c>
      <c r="BK15" s="45">
        <f t="shared" si="5"/>
        <v>0</v>
      </c>
      <c r="BL15" s="45">
        <f t="shared" si="5"/>
        <v>0</v>
      </c>
      <c r="BM15" s="45">
        <f t="shared" si="5"/>
        <v>0</v>
      </c>
      <c r="BN15" s="45">
        <v>0</v>
      </c>
      <c r="BO15" s="45">
        <v>0</v>
      </c>
      <c r="BP15" s="45">
        <v>0</v>
      </c>
      <c r="BQ15" s="45">
        <v>0</v>
      </c>
      <c r="BR15" s="45">
        <v>0</v>
      </c>
      <c r="BS15" s="45">
        <f t="shared" ref="BS15" si="6">SUM(AL15:BR15)</f>
        <v>0</v>
      </c>
      <c r="BT15" s="45">
        <f t="shared" ref="BT15" si="7">(T15-AJ15)-BU15</f>
        <v>0</v>
      </c>
      <c r="BU15" s="45">
        <v>0</v>
      </c>
      <c r="BV15" s="45">
        <f t="shared" ref="BV15" si="8">(U15-AK15)-BW15</f>
        <v>242547</v>
      </c>
      <c r="BW15" s="45">
        <v>0</v>
      </c>
      <c r="BX15" s="45">
        <f t="shared" ref="BX15" si="9">(BT15+BU15+BV15+BW15)</f>
        <v>242547</v>
      </c>
      <c r="BY15" s="45">
        <f t="shared" ref="BY15" si="10">+BX15+BS15</f>
        <v>242547</v>
      </c>
      <c r="BZ15" s="45">
        <v>0</v>
      </c>
      <c r="CA15" s="45">
        <v>0</v>
      </c>
      <c r="CB15" s="48">
        <f t="shared" ref="CB15" si="11">(BY15+BZ15+CA15)</f>
        <v>242547</v>
      </c>
    </row>
    <row r="16" spans="1:80" s="35" customFormat="1" x14ac:dyDescent="0.3">
      <c r="A16" s="44"/>
      <c r="B16" s="26"/>
      <c r="C16" s="43"/>
      <c r="D16" s="43"/>
      <c r="E16" s="45"/>
      <c r="F16" s="45"/>
      <c r="G16" s="45"/>
      <c r="H16" s="45"/>
      <c r="I16" s="46"/>
      <c r="J16" s="46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53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6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8"/>
    </row>
    <row r="17" spans="1:80" s="61" customFormat="1" ht="13.2" customHeight="1" x14ac:dyDescent="0.3">
      <c r="A17" s="60"/>
      <c r="B17" s="60"/>
      <c r="C17" s="67" t="s">
        <v>34</v>
      </c>
      <c r="D17" s="67"/>
      <c r="E17" s="45">
        <f t="shared" ref="E17:AJ17" si="12">SUM(E14:E15)</f>
        <v>0</v>
      </c>
      <c r="F17" s="45">
        <f t="shared" si="12"/>
        <v>0</v>
      </c>
      <c r="G17" s="45">
        <f t="shared" si="12"/>
        <v>0</v>
      </c>
      <c r="H17" s="45">
        <f t="shared" si="12"/>
        <v>0</v>
      </c>
      <c r="I17" s="45">
        <f t="shared" si="12"/>
        <v>0</v>
      </c>
      <c r="J17" s="45">
        <f t="shared" si="12"/>
        <v>0</v>
      </c>
      <c r="K17" s="45">
        <f t="shared" si="12"/>
        <v>0</v>
      </c>
      <c r="L17" s="45">
        <f t="shared" si="12"/>
        <v>0</v>
      </c>
      <c r="M17" s="45">
        <f t="shared" si="12"/>
        <v>0</v>
      </c>
      <c r="N17" s="45">
        <f t="shared" si="12"/>
        <v>0</v>
      </c>
      <c r="O17" s="45">
        <f t="shared" si="12"/>
        <v>0</v>
      </c>
      <c r="P17" s="45">
        <f t="shared" si="12"/>
        <v>0</v>
      </c>
      <c r="Q17" s="45">
        <f t="shared" si="12"/>
        <v>0</v>
      </c>
      <c r="R17" s="45">
        <f t="shared" si="12"/>
        <v>0</v>
      </c>
      <c r="S17" s="45">
        <f t="shared" si="12"/>
        <v>0</v>
      </c>
      <c r="T17" s="45">
        <f t="shared" si="12"/>
        <v>0</v>
      </c>
      <c r="U17" s="45">
        <f t="shared" si="12"/>
        <v>242547</v>
      </c>
      <c r="V17" s="45">
        <f t="shared" si="12"/>
        <v>0</v>
      </c>
      <c r="W17" s="45">
        <f t="shared" si="12"/>
        <v>0</v>
      </c>
      <c r="X17" s="45">
        <f t="shared" si="12"/>
        <v>0</v>
      </c>
      <c r="Y17" s="45">
        <f t="shared" si="12"/>
        <v>0</v>
      </c>
      <c r="Z17" s="45">
        <f t="shared" si="12"/>
        <v>0</v>
      </c>
      <c r="AA17" s="45">
        <f t="shared" si="12"/>
        <v>0</v>
      </c>
      <c r="AB17" s="45">
        <f t="shared" si="12"/>
        <v>0</v>
      </c>
      <c r="AC17" s="45">
        <f t="shared" si="12"/>
        <v>0</v>
      </c>
      <c r="AD17" s="45">
        <f t="shared" si="12"/>
        <v>0</v>
      </c>
      <c r="AE17" s="45">
        <f t="shared" si="12"/>
        <v>0</v>
      </c>
      <c r="AF17" s="45">
        <f t="shared" si="12"/>
        <v>0</v>
      </c>
      <c r="AG17" s="45">
        <f t="shared" si="12"/>
        <v>0</v>
      </c>
      <c r="AH17" s="45">
        <f t="shared" si="12"/>
        <v>0</v>
      </c>
      <c r="AI17" s="45">
        <f t="shared" si="12"/>
        <v>0</v>
      </c>
      <c r="AJ17" s="45">
        <f t="shared" si="12"/>
        <v>0</v>
      </c>
      <c r="AK17" s="45">
        <f t="shared" ref="AK17:BP17" si="13">SUM(AK14:AK15)</f>
        <v>0</v>
      </c>
      <c r="AL17" s="45">
        <f t="shared" si="13"/>
        <v>0</v>
      </c>
      <c r="AM17" s="45">
        <f t="shared" si="13"/>
        <v>0</v>
      </c>
      <c r="AN17" s="45">
        <f t="shared" si="13"/>
        <v>0</v>
      </c>
      <c r="AO17" s="45">
        <f t="shared" si="13"/>
        <v>0</v>
      </c>
      <c r="AP17" s="45">
        <f t="shared" si="13"/>
        <v>0</v>
      </c>
      <c r="AQ17" s="45">
        <f t="shared" si="13"/>
        <v>0</v>
      </c>
      <c r="AR17" s="45">
        <f t="shared" si="13"/>
        <v>0</v>
      </c>
      <c r="AS17" s="45">
        <f t="shared" si="13"/>
        <v>0</v>
      </c>
      <c r="AT17" s="45">
        <f t="shared" si="13"/>
        <v>0</v>
      </c>
      <c r="AU17" s="45">
        <f t="shared" si="13"/>
        <v>0</v>
      </c>
      <c r="AV17" s="45">
        <f t="shared" si="13"/>
        <v>0</v>
      </c>
      <c r="AW17" s="45">
        <f t="shared" si="13"/>
        <v>0</v>
      </c>
      <c r="AX17" s="45">
        <f t="shared" si="13"/>
        <v>0</v>
      </c>
      <c r="AY17" s="45">
        <f t="shared" si="13"/>
        <v>0</v>
      </c>
      <c r="AZ17" s="45">
        <f t="shared" si="13"/>
        <v>0</v>
      </c>
      <c r="BA17" s="45">
        <f t="shared" si="13"/>
        <v>0</v>
      </c>
      <c r="BB17" s="45">
        <f t="shared" si="13"/>
        <v>0</v>
      </c>
      <c r="BC17" s="45">
        <f t="shared" si="13"/>
        <v>0</v>
      </c>
      <c r="BD17" s="45">
        <f t="shared" si="13"/>
        <v>0</v>
      </c>
      <c r="BE17" s="45">
        <f t="shared" si="13"/>
        <v>0</v>
      </c>
      <c r="BF17" s="45">
        <f t="shared" si="13"/>
        <v>0</v>
      </c>
      <c r="BG17" s="45">
        <f t="shared" si="13"/>
        <v>0</v>
      </c>
      <c r="BH17" s="45">
        <f t="shared" si="13"/>
        <v>0</v>
      </c>
      <c r="BI17" s="45">
        <f t="shared" si="13"/>
        <v>0</v>
      </c>
      <c r="BJ17" s="45">
        <f t="shared" si="13"/>
        <v>0</v>
      </c>
      <c r="BK17" s="45">
        <f t="shared" si="13"/>
        <v>0</v>
      </c>
      <c r="BL17" s="45">
        <f t="shared" si="13"/>
        <v>0</v>
      </c>
      <c r="BM17" s="45">
        <f t="shared" si="13"/>
        <v>0</v>
      </c>
      <c r="BN17" s="45">
        <f t="shared" si="13"/>
        <v>0</v>
      </c>
      <c r="BO17" s="45">
        <f t="shared" si="13"/>
        <v>0</v>
      </c>
      <c r="BP17" s="45">
        <f t="shared" si="13"/>
        <v>0</v>
      </c>
      <c r="BQ17" s="45">
        <f t="shared" ref="BQ17:CB17" si="14">SUM(BQ14:BQ15)</f>
        <v>0</v>
      </c>
      <c r="BR17" s="45">
        <f t="shared" si="14"/>
        <v>0</v>
      </c>
      <c r="BS17" s="45">
        <f t="shared" si="14"/>
        <v>0</v>
      </c>
      <c r="BT17" s="45">
        <f t="shared" si="14"/>
        <v>0</v>
      </c>
      <c r="BU17" s="45">
        <f t="shared" si="14"/>
        <v>0</v>
      </c>
      <c r="BV17" s="45">
        <f t="shared" si="14"/>
        <v>242547</v>
      </c>
      <c r="BW17" s="45">
        <f t="shared" si="14"/>
        <v>0</v>
      </c>
      <c r="BX17" s="45">
        <f t="shared" si="14"/>
        <v>242547</v>
      </c>
      <c r="BY17" s="45">
        <f t="shared" si="14"/>
        <v>242547</v>
      </c>
      <c r="BZ17" s="45">
        <f t="shared" si="14"/>
        <v>0</v>
      </c>
      <c r="CA17" s="45">
        <f t="shared" si="14"/>
        <v>0</v>
      </c>
      <c r="CB17" s="45">
        <f t="shared" si="14"/>
        <v>242547</v>
      </c>
    </row>
    <row r="18" spans="1:80" s="40" customFormat="1" x14ac:dyDescent="0.3">
      <c r="A18" s="33"/>
      <c r="B18" s="33"/>
      <c r="C18" s="38"/>
      <c r="D18" s="36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6"/>
      <c r="BN18" s="36"/>
      <c r="BO18" s="36"/>
      <c r="BP18" s="36"/>
      <c r="BQ18" s="36"/>
      <c r="BR18" s="36"/>
      <c r="BS18" s="50"/>
      <c r="BT18" s="36"/>
      <c r="BU18" s="36"/>
      <c r="BV18" s="36"/>
      <c r="BW18" s="36"/>
      <c r="BX18" s="36"/>
      <c r="BY18" s="37"/>
      <c r="BZ18" s="37"/>
      <c r="CA18" s="39"/>
      <c r="CB18" s="39"/>
    </row>
    <row r="19" spans="1:80" s="41" customFormat="1" x14ac:dyDescent="0.3">
      <c r="A19" s="33"/>
      <c r="B19" s="47" t="s">
        <v>36</v>
      </c>
      <c r="C19" s="47"/>
      <c r="D19" s="47"/>
      <c r="E19" s="39">
        <f t="shared" ref="E19:BP19" si="15">+E17</f>
        <v>0</v>
      </c>
      <c r="F19" s="39">
        <f t="shared" si="15"/>
        <v>0</v>
      </c>
      <c r="G19" s="39">
        <f t="shared" si="15"/>
        <v>0</v>
      </c>
      <c r="H19" s="39">
        <f t="shared" si="15"/>
        <v>0</v>
      </c>
      <c r="I19" s="39">
        <f t="shared" si="15"/>
        <v>0</v>
      </c>
      <c r="J19" s="39">
        <f t="shared" si="15"/>
        <v>0</v>
      </c>
      <c r="K19" s="39">
        <f t="shared" si="15"/>
        <v>0</v>
      </c>
      <c r="L19" s="39">
        <f t="shared" si="15"/>
        <v>0</v>
      </c>
      <c r="M19" s="39">
        <f t="shared" si="15"/>
        <v>0</v>
      </c>
      <c r="N19" s="39">
        <f t="shared" si="15"/>
        <v>0</v>
      </c>
      <c r="O19" s="39">
        <f t="shared" si="15"/>
        <v>0</v>
      </c>
      <c r="P19" s="39">
        <f t="shared" si="15"/>
        <v>0</v>
      </c>
      <c r="Q19" s="39">
        <f t="shared" si="15"/>
        <v>0</v>
      </c>
      <c r="R19" s="39">
        <f t="shared" si="15"/>
        <v>0</v>
      </c>
      <c r="S19" s="39">
        <f t="shared" si="15"/>
        <v>0</v>
      </c>
      <c r="T19" s="39">
        <f t="shared" si="15"/>
        <v>0</v>
      </c>
      <c r="U19" s="39">
        <f t="shared" si="15"/>
        <v>242547</v>
      </c>
      <c r="V19" s="39">
        <f t="shared" si="15"/>
        <v>0</v>
      </c>
      <c r="W19" s="39">
        <f t="shared" si="15"/>
        <v>0</v>
      </c>
      <c r="X19" s="39">
        <f t="shared" si="15"/>
        <v>0</v>
      </c>
      <c r="Y19" s="39">
        <f t="shared" si="15"/>
        <v>0</v>
      </c>
      <c r="Z19" s="39">
        <f t="shared" si="15"/>
        <v>0</v>
      </c>
      <c r="AA19" s="39">
        <f t="shared" si="15"/>
        <v>0</v>
      </c>
      <c r="AB19" s="39">
        <f t="shared" si="15"/>
        <v>0</v>
      </c>
      <c r="AC19" s="39">
        <f t="shared" si="15"/>
        <v>0</v>
      </c>
      <c r="AD19" s="39">
        <f t="shared" si="15"/>
        <v>0</v>
      </c>
      <c r="AE19" s="39">
        <f t="shared" si="15"/>
        <v>0</v>
      </c>
      <c r="AF19" s="39">
        <f t="shared" si="15"/>
        <v>0</v>
      </c>
      <c r="AG19" s="39">
        <f t="shared" si="15"/>
        <v>0</v>
      </c>
      <c r="AH19" s="39">
        <f t="shared" si="15"/>
        <v>0</v>
      </c>
      <c r="AI19" s="39">
        <f t="shared" si="15"/>
        <v>0</v>
      </c>
      <c r="AJ19" s="39">
        <f t="shared" si="15"/>
        <v>0</v>
      </c>
      <c r="AK19" s="39">
        <f t="shared" si="15"/>
        <v>0</v>
      </c>
      <c r="AL19" s="39">
        <f t="shared" si="15"/>
        <v>0</v>
      </c>
      <c r="AM19" s="39">
        <f t="shared" si="15"/>
        <v>0</v>
      </c>
      <c r="AN19" s="39">
        <f t="shared" si="15"/>
        <v>0</v>
      </c>
      <c r="AO19" s="39">
        <f t="shared" si="15"/>
        <v>0</v>
      </c>
      <c r="AP19" s="39">
        <f t="shared" si="15"/>
        <v>0</v>
      </c>
      <c r="AQ19" s="39">
        <f t="shared" si="15"/>
        <v>0</v>
      </c>
      <c r="AR19" s="39">
        <f t="shared" si="15"/>
        <v>0</v>
      </c>
      <c r="AS19" s="39">
        <f t="shared" si="15"/>
        <v>0</v>
      </c>
      <c r="AT19" s="39">
        <f t="shared" si="15"/>
        <v>0</v>
      </c>
      <c r="AU19" s="39">
        <f t="shared" si="15"/>
        <v>0</v>
      </c>
      <c r="AV19" s="39">
        <f t="shared" si="15"/>
        <v>0</v>
      </c>
      <c r="AW19" s="39">
        <f t="shared" si="15"/>
        <v>0</v>
      </c>
      <c r="AX19" s="39">
        <f t="shared" si="15"/>
        <v>0</v>
      </c>
      <c r="AY19" s="39">
        <f t="shared" si="15"/>
        <v>0</v>
      </c>
      <c r="AZ19" s="39">
        <f t="shared" si="15"/>
        <v>0</v>
      </c>
      <c r="BA19" s="39">
        <f t="shared" si="15"/>
        <v>0</v>
      </c>
      <c r="BB19" s="39">
        <f t="shared" si="15"/>
        <v>0</v>
      </c>
      <c r="BC19" s="39">
        <f t="shared" si="15"/>
        <v>0</v>
      </c>
      <c r="BD19" s="39">
        <f t="shared" si="15"/>
        <v>0</v>
      </c>
      <c r="BE19" s="39">
        <f t="shared" si="15"/>
        <v>0</v>
      </c>
      <c r="BF19" s="39">
        <f t="shared" si="15"/>
        <v>0</v>
      </c>
      <c r="BG19" s="39">
        <f t="shared" si="15"/>
        <v>0</v>
      </c>
      <c r="BH19" s="39">
        <f t="shared" si="15"/>
        <v>0</v>
      </c>
      <c r="BI19" s="39">
        <f t="shared" si="15"/>
        <v>0</v>
      </c>
      <c r="BJ19" s="39">
        <f t="shared" si="15"/>
        <v>0</v>
      </c>
      <c r="BK19" s="39">
        <f t="shared" si="15"/>
        <v>0</v>
      </c>
      <c r="BL19" s="39">
        <f t="shared" si="15"/>
        <v>0</v>
      </c>
      <c r="BM19" s="39">
        <f t="shared" si="15"/>
        <v>0</v>
      </c>
      <c r="BN19" s="39">
        <f t="shared" si="15"/>
        <v>0</v>
      </c>
      <c r="BO19" s="39">
        <f t="shared" si="15"/>
        <v>0</v>
      </c>
      <c r="BP19" s="39">
        <f t="shared" si="15"/>
        <v>0</v>
      </c>
      <c r="BQ19" s="39">
        <f t="shared" ref="BQ19:CA19" si="16">+BQ17</f>
        <v>0</v>
      </c>
      <c r="BR19" s="39">
        <f t="shared" si="16"/>
        <v>0</v>
      </c>
      <c r="BS19" s="39">
        <f t="shared" si="16"/>
        <v>0</v>
      </c>
      <c r="BT19" s="39">
        <f t="shared" si="16"/>
        <v>0</v>
      </c>
      <c r="BU19" s="39">
        <f t="shared" si="16"/>
        <v>0</v>
      </c>
      <c r="BV19" s="39">
        <f t="shared" si="16"/>
        <v>242547</v>
      </c>
      <c r="BW19" s="39">
        <f t="shared" si="16"/>
        <v>0</v>
      </c>
      <c r="BX19" s="39">
        <f t="shared" si="16"/>
        <v>242547</v>
      </c>
      <c r="BY19" s="39">
        <f t="shared" si="16"/>
        <v>242547</v>
      </c>
      <c r="BZ19" s="39">
        <f t="shared" si="16"/>
        <v>0</v>
      </c>
      <c r="CA19" s="39">
        <f t="shared" si="16"/>
        <v>0</v>
      </c>
      <c r="CB19" s="39">
        <f>+CB17</f>
        <v>242547</v>
      </c>
    </row>
    <row r="20" spans="1:80" x14ac:dyDescent="0.3">
      <c r="BS20" s="42"/>
    </row>
    <row r="21" spans="1:80" x14ac:dyDescent="0.3">
      <c r="B21" s="9"/>
      <c r="J21" s="10"/>
      <c r="K21" s="10"/>
      <c r="M21" s="11" t="s">
        <v>6</v>
      </c>
      <c r="N21" s="11"/>
      <c r="O21" s="11"/>
      <c r="P21" s="11"/>
      <c r="Q21" s="11"/>
      <c r="R21" s="11"/>
      <c r="S21" s="11"/>
      <c r="BS21" s="42"/>
      <c r="BY21" s="11" t="s">
        <v>6</v>
      </c>
    </row>
    <row r="22" spans="1:80" x14ac:dyDescent="0.3">
      <c r="E22" s="12"/>
      <c r="F22" s="12"/>
      <c r="G22" s="12"/>
      <c r="H22" s="12"/>
      <c r="I22" s="12"/>
      <c r="J22" s="12"/>
      <c r="K22" s="59"/>
      <c r="L22" s="14"/>
      <c r="T22" s="59"/>
      <c r="U22" s="5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59"/>
      <c r="AL22" s="59"/>
      <c r="AM22" s="59"/>
      <c r="AN22" s="59"/>
      <c r="AO22" s="59"/>
      <c r="AP22" s="59"/>
      <c r="AQ22" s="59"/>
      <c r="AR22" s="59"/>
      <c r="AS22" s="59"/>
      <c r="BS22" s="42"/>
    </row>
    <row r="23" spans="1:80" ht="15" thickBot="1" x14ac:dyDescent="0.35">
      <c r="L23" s="14" t="s">
        <v>7</v>
      </c>
      <c r="M23" s="15"/>
      <c r="N23" s="17"/>
      <c r="O23" s="17"/>
      <c r="P23" s="17"/>
      <c r="Q23" s="17"/>
      <c r="R23" s="17"/>
      <c r="S23" s="17"/>
      <c r="BS23" s="42"/>
      <c r="BY23" s="15"/>
    </row>
    <row r="24" spans="1:80" ht="15" thickTop="1" x14ac:dyDescent="0.3">
      <c r="BS24" s="42"/>
    </row>
    <row r="25" spans="1:80" x14ac:dyDescent="0.3">
      <c r="BS25" s="42"/>
    </row>
    <row r="26" spans="1:80" x14ac:dyDescent="0.3">
      <c r="BS26" s="42"/>
    </row>
    <row r="27" spans="1:80" x14ac:dyDescent="0.3">
      <c r="BS27" s="42"/>
    </row>
    <row r="28" spans="1:80" x14ac:dyDescent="0.3">
      <c r="BS28" s="42"/>
    </row>
    <row r="29" spans="1:80" x14ac:dyDescent="0.3">
      <c r="BS29" s="42"/>
    </row>
    <row r="30" spans="1:80" x14ac:dyDescent="0.3">
      <c r="BS30" s="42"/>
    </row>
    <row r="31" spans="1:80" x14ac:dyDescent="0.3">
      <c r="BS31" s="42"/>
    </row>
    <row r="32" spans="1:80" x14ac:dyDescent="0.3">
      <c r="BS32" s="42"/>
    </row>
    <row r="33" spans="71:71" x14ac:dyDescent="0.3">
      <c r="BS33" s="42"/>
    </row>
    <row r="34" spans="71:71" x14ac:dyDescent="0.3">
      <c r="BS34" s="42"/>
    </row>
    <row r="35" spans="71:71" x14ac:dyDescent="0.3">
      <c r="BS35" s="42"/>
    </row>
    <row r="36" spans="71:71" x14ac:dyDescent="0.3">
      <c r="BS36" s="42"/>
    </row>
    <row r="37" spans="71:71" x14ac:dyDescent="0.3">
      <c r="BS37" s="42"/>
    </row>
    <row r="38" spans="71:71" x14ac:dyDescent="0.3">
      <c r="BS38" s="42"/>
    </row>
    <row r="39" spans="71:71" x14ac:dyDescent="0.3">
      <c r="BS39" s="42"/>
    </row>
    <row r="40" spans="71:71" x14ac:dyDescent="0.3">
      <c r="BS40" s="42"/>
    </row>
    <row r="41" spans="71:71" x14ac:dyDescent="0.3">
      <c r="BS41" s="42"/>
    </row>
    <row r="42" spans="71:71" x14ac:dyDescent="0.3">
      <c r="BS42" s="42"/>
    </row>
    <row r="43" spans="71:71" x14ac:dyDescent="0.3">
      <c r="BS43" s="42"/>
    </row>
    <row r="44" spans="71:71" x14ac:dyDescent="0.3">
      <c r="BS44" s="42"/>
    </row>
    <row r="45" spans="71:71" x14ac:dyDescent="0.3">
      <c r="BS45" s="42"/>
    </row>
    <row r="46" spans="71:71" x14ac:dyDescent="0.3">
      <c r="BS46" s="42"/>
    </row>
    <row r="47" spans="71:71" x14ac:dyDescent="0.3">
      <c r="BS47" s="42"/>
    </row>
    <row r="48" spans="71:71" x14ac:dyDescent="0.3">
      <c r="BS48" s="42"/>
    </row>
    <row r="49" spans="71:71" x14ac:dyDescent="0.3">
      <c r="BS49" s="42"/>
    </row>
    <row r="50" spans="71:71" x14ac:dyDescent="0.3">
      <c r="BS50" s="42"/>
    </row>
    <row r="51" spans="71:71" x14ac:dyDescent="0.3">
      <c r="BS51" s="42"/>
    </row>
    <row r="52" spans="71:71" x14ac:dyDescent="0.3">
      <c r="BS52" s="42"/>
    </row>
    <row r="53" spans="71:71" x14ac:dyDescent="0.3">
      <c r="BS53" s="42"/>
    </row>
    <row r="54" spans="71:71" x14ac:dyDescent="0.3">
      <c r="BS54" s="42"/>
    </row>
    <row r="55" spans="71:71" x14ac:dyDescent="0.3">
      <c r="BS55" s="42"/>
    </row>
    <row r="56" spans="71:71" x14ac:dyDescent="0.3">
      <c r="BS56" s="42"/>
    </row>
    <row r="57" spans="71:71" x14ac:dyDescent="0.3">
      <c r="BS57" s="42"/>
    </row>
    <row r="58" spans="71:71" x14ac:dyDescent="0.3">
      <c r="BS58" s="42"/>
    </row>
    <row r="59" spans="71:71" x14ac:dyDescent="0.3">
      <c r="BS59" s="42"/>
    </row>
    <row r="60" spans="71:71" x14ac:dyDescent="0.3">
      <c r="BS60" s="42"/>
    </row>
    <row r="61" spans="71:71" x14ac:dyDescent="0.3">
      <c r="BS61" s="42"/>
    </row>
    <row r="62" spans="71:71" x14ac:dyDescent="0.3">
      <c r="BS62" s="42"/>
    </row>
    <row r="63" spans="71:71" x14ac:dyDescent="0.3">
      <c r="BS63" s="42"/>
    </row>
    <row r="64" spans="71:71" x14ac:dyDescent="0.3">
      <c r="BS64" s="42"/>
    </row>
    <row r="65" spans="71:71" x14ac:dyDescent="0.3">
      <c r="BS65" s="42"/>
    </row>
    <row r="66" spans="71:71" x14ac:dyDescent="0.3">
      <c r="BS66" s="42"/>
    </row>
    <row r="67" spans="71:71" x14ac:dyDescent="0.3">
      <c r="BS67" s="42"/>
    </row>
    <row r="68" spans="71:71" x14ac:dyDescent="0.3">
      <c r="BS68" s="42"/>
    </row>
    <row r="69" spans="71:71" x14ac:dyDescent="0.3">
      <c r="BS69" s="42"/>
    </row>
    <row r="70" spans="71:71" x14ac:dyDescent="0.3">
      <c r="BS70" s="42"/>
    </row>
    <row r="71" spans="71:71" x14ac:dyDescent="0.3">
      <c r="BS71" s="42"/>
    </row>
    <row r="72" spans="71:71" x14ac:dyDescent="0.3">
      <c r="BS72" s="42"/>
    </row>
    <row r="73" spans="71:71" x14ac:dyDescent="0.3">
      <c r="BS73" s="42"/>
    </row>
    <row r="74" spans="71:71" x14ac:dyDescent="0.3">
      <c r="BS74" s="42"/>
    </row>
    <row r="75" spans="71:71" x14ac:dyDescent="0.3">
      <c r="BS75" s="42"/>
    </row>
    <row r="76" spans="71:71" x14ac:dyDescent="0.3">
      <c r="BS76" s="42"/>
    </row>
    <row r="77" spans="71:71" x14ac:dyDescent="0.3">
      <c r="BS77" s="42"/>
    </row>
    <row r="78" spans="71:71" x14ac:dyDescent="0.3">
      <c r="BS78" s="42"/>
    </row>
    <row r="79" spans="71:71" x14ac:dyDescent="0.3">
      <c r="BS79" s="42"/>
    </row>
    <row r="80" spans="71:71" x14ac:dyDescent="0.3">
      <c r="BS80" s="42"/>
    </row>
    <row r="81" spans="71:71" x14ac:dyDescent="0.3">
      <c r="BS81" s="42"/>
    </row>
    <row r="82" spans="71:71" x14ac:dyDescent="0.3">
      <c r="BS82" s="42"/>
    </row>
    <row r="83" spans="71:71" x14ac:dyDescent="0.3">
      <c r="BS83" s="42"/>
    </row>
    <row r="84" spans="71:71" x14ac:dyDescent="0.3">
      <c r="BS84" s="42"/>
    </row>
    <row r="85" spans="71:71" x14ac:dyDescent="0.3">
      <c r="BS85" s="42"/>
    </row>
    <row r="86" spans="71:71" x14ac:dyDescent="0.3">
      <c r="BS86" s="42"/>
    </row>
    <row r="87" spans="71:71" x14ac:dyDescent="0.3">
      <c r="BS87" s="42"/>
    </row>
    <row r="88" spans="71:71" x14ac:dyDescent="0.3">
      <c r="BS88" s="42"/>
    </row>
    <row r="89" spans="71:71" x14ac:dyDescent="0.3">
      <c r="BS89" s="42"/>
    </row>
    <row r="90" spans="71:71" x14ac:dyDescent="0.3">
      <c r="BS90" s="42"/>
    </row>
    <row r="91" spans="71:71" x14ac:dyDescent="0.3">
      <c r="BS91" s="42"/>
    </row>
    <row r="92" spans="71:71" x14ac:dyDescent="0.3">
      <c r="BS92" s="42"/>
    </row>
    <row r="93" spans="71:71" x14ac:dyDescent="0.3">
      <c r="BS93" s="42"/>
    </row>
    <row r="94" spans="71:71" x14ac:dyDescent="0.3">
      <c r="BS94" s="42"/>
    </row>
    <row r="95" spans="71:71" x14ac:dyDescent="0.3">
      <c r="BS95" s="42"/>
    </row>
    <row r="96" spans="71:71" x14ac:dyDescent="0.3">
      <c r="BS96" s="42"/>
    </row>
    <row r="97" spans="71:71" x14ac:dyDescent="0.3">
      <c r="BS97" s="42"/>
    </row>
    <row r="98" spans="71:71" x14ac:dyDescent="0.3">
      <c r="BS98" s="42"/>
    </row>
    <row r="99" spans="71:71" x14ac:dyDescent="0.3">
      <c r="BS99" s="42"/>
    </row>
    <row r="100" spans="71:71" x14ac:dyDescent="0.3">
      <c r="BS100" s="42"/>
    </row>
    <row r="101" spans="71:71" x14ac:dyDescent="0.3">
      <c r="BS101" s="42"/>
    </row>
    <row r="102" spans="71:71" x14ac:dyDescent="0.3">
      <c r="BS102" s="42"/>
    </row>
    <row r="103" spans="71:71" x14ac:dyDescent="0.3">
      <c r="BS103" s="42"/>
    </row>
    <row r="104" spans="71:71" x14ac:dyDescent="0.3">
      <c r="BS104" s="42"/>
    </row>
    <row r="105" spans="71:71" x14ac:dyDescent="0.3">
      <c r="BS105" s="42"/>
    </row>
    <row r="106" spans="71:71" x14ac:dyDescent="0.3">
      <c r="BS106" s="42"/>
    </row>
    <row r="107" spans="71:71" x14ac:dyDescent="0.3">
      <c r="BS107" s="42"/>
    </row>
    <row r="108" spans="71:71" x14ac:dyDescent="0.3">
      <c r="BS108" s="42"/>
    </row>
    <row r="109" spans="71:71" x14ac:dyDescent="0.3">
      <c r="BS109" s="42"/>
    </row>
    <row r="110" spans="71:71" x14ac:dyDescent="0.3">
      <c r="BS110" s="42"/>
    </row>
    <row r="111" spans="71:71" x14ac:dyDescent="0.3">
      <c r="BS111" s="42"/>
    </row>
    <row r="112" spans="71:71" x14ac:dyDescent="0.3">
      <c r="BS112" s="42"/>
    </row>
    <row r="113" spans="71:71" x14ac:dyDescent="0.3">
      <c r="BS113" s="42"/>
    </row>
    <row r="114" spans="71:71" x14ac:dyDescent="0.3">
      <c r="BS114" s="42"/>
    </row>
    <row r="115" spans="71:71" x14ac:dyDescent="0.3">
      <c r="BS115" s="42"/>
    </row>
    <row r="116" spans="71:71" x14ac:dyDescent="0.3">
      <c r="BS116" s="42"/>
    </row>
    <row r="117" spans="71:71" x14ac:dyDescent="0.3">
      <c r="BS117" s="42"/>
    </row>
    <row r="118" spans="71:71" x14ac:dyDescent="0.3">
      <c r="BS118" s="42"/>
    </row>
    <row r="119" spans="71:71" x14ac:dyDescent="0.3">
      <c r="BS119" s="42"/>
    </row>
    <row r="120" spans="71:71" x14ac:dyDescent="0.3">
      <c r="BS120" s="42"/>
    </row>
    <row r="121" spans="71:71" x14ac:dyDescent="0.3">
      <c r="BS121" s="42"/>
    </row>
    <row r="122" spans="71:71" x14ac:dyDescent="0.3">
      <c r="BS122" s="42"/>
    </row>
    <row r="123" spans="71:71" x14ac:dyDescent="0.3">
      <c r="BS123" s="42"/>
    </row>
    <row r="124" spans="71:71" x14ac:dyDescent="0.3">
      <c r="BS124" s="42"/>
    </row>
    <row r="125" spans="71:71" x14ac:dyDescent="0.3">
      <c r="BS125" s="42"/>
    </row>
    <row r="126" spans="71:71" x14ac:dyDescent="0.3">
      <c r="BS126" s="42"/>
    </row>
    <row r="127" spans="71:71" x14ac:dyDescent="0.3">
      <c r="BS127" s="42"/>
    </row>
    <row r="128" spans="71:71" x14ac:dyDescent="0.3">
      <c r="BS128" s="42"/>
    </row>
    <row r="129" spans="71:71" x14ac:dyDescent="0.3">
      <c r="BS129" s="42"/>
    </row>
    <row r="130" spans="71:71" x14ac:dyDescent="0.3">
      <c r="BS130" s="42"/>
    </row>
    <row r="131" spans="71:71" x14ac:dyDescent="0.3">
      <c r="BS131" s="42"/>
    </row>
    <row r="132" spans="71:71" x14ac:dyDescent="0.3">
      <c r="BS132" s="42"/>
    </row>
    <row r="133" spans="71:71" x14ac:dyDescent="0.3">
      <c r="BS133" s="42"/>
    </row>
    <row r="134" spans="71:71" x14ac:dyDescent="0.3">
      <c r="BS134" s="42"/>
    </row>
    <row r="135" spans="71:71" x14ac:dyDescent="0.3">
      <c r="BS135" s="42"/>
    </row>
    <row r="136" spans="71:71" x14ac:dyDescent="0.3">
      <c r="BS136" s="42"/>
    </row>
    <row r="137" spans="71:71" x14ac:dyDescent="0.3">
      <c r="BS137" s="42"/>
    </row>
    <row r="138" spans="71:71" x14ac:dyDescent="0.3">
      <c r="BS138" s="42"/>
    </row>
    <row r="139" spans="71:71" x14ac:dyDescent="0.3">
      <c r="BS139" s="42"/>
    </row>
    <row r="140" spans="71:71" x14ac:dyDescent="0.3">
      <c r="BS140" s="42"/>
    </row>
    <row r="141" spans="71:71" x14ac:dyDescent="0.3">
      <c r="BS141" s="42"/>
    </row>
    <row r="142" spans="71:71" x14ac:dyDescent="0.3">
      <c r="BS142" s="42"/>
    </row>
    <row r="143" spans="71:71" x14ac:dyDescent="0.3">
      <c r="BS143" s="42"/>
    </row>
    <row r="144" spans="71:71" x14ac:dyDescent="0.3">
      <c r="BS144" s="42"/>
    </row>
    <row r="145" spans="71:71" x14ac:dyDescent="0.3">
      <c r="BS145" s="42"/>
    </row>
    <row r="146" spans="71:71" x14ac:dyDescent="0.3">
      <c r="BS146" s="42"/>
    </row>
    <row r="147" spans="71:71" x14ac:dyDescent="0.3">
      <c r="BS147" s="42"/>
    </row>
    <row r="148" spans="71:71" x14ac:dyDescent="0.3">
      <c r="BS148" s="42"/>
    </row>
    <row r="149" spans="71:71" x14ac:dyDescent="0.3">
      <c r="BS149" s="42"/>
    </row>
    <row r="150" spans="71:71" x14ac:dyDescent="0.3">
      <c r="BS150" s="42"/>
    </row>
    <row r="151" spans="71:71" x14ac:dyDescent="0.3">
      <c r="BS151" s="42"/>
    </row>
    <row r="152" spans="71:71" x14ac:dyDescent="0.3">
      <c r="BS152" s="42"/>
    </row>
    <row r="153" spans="71:71" x14ac:dyDescent="0.3">
      <c r="BS153" s="42"/>
    </row>
    <row r="154" spans="71:71" x14ac:dyDescent="0.3">
      <c r="BS154" s="42"/>
    </row>
    <row r="155" spans="71:71" x14ac:dyDescent="0.3">
      <c r="BS155" s="42"/>
    </row>
    <row r="156" spans="71:71" x14ac:dyDescent="0.3">
      <c r="BS156" s="42"/>
    </row>
    <row r="157" spans="71:71" x14ac:dyDescent="0.3">
      <c r="BS157" s="42"/>
    </row>
    <row r="158" spans="71:71" x14ac:dyDescent="0.3">
      <c r="BS158" s="42"/>
    </row>
    <row r="159" spans="71:71" x14ac:dyDescent="0.3">
      <c r="BS159" s="42"/>
    </row>
    <row r="160" spans="71:71" x14ac:dyDescent="0.3">
      <c r="BS160" s="42"/>
    </row>
    <row r="161" spans="71:71" x14ac:dyDescent="0.3">
      <c r="BS161" s="42"/>
    </row>
    <row r="162" spans="71:71" x14ac:dyDescent="0.3">
      <c r="BS162" s="42"/>
    </row>
    <row r="163" spans="71:71" x14ac:dyDescent="0.3">
      <c r="BS163" s="42"/>
    </row>
    <row r="164" spans="71:71" x14ac:dyDescent="0.3">
      <c r="BS164" s="42"/>
    </row>
    <row r="165" spans="71:71" x14ac:dyDescent="0.3">
      <c r="BS165" s="42"/>
    </row>
    <row r="166" spans="71:71" x14ac:dyDescent="0.3">
      <c r="BS166" s="42"/>
    </row>
    <row r="167" spans="71:71" x14ac:dyDescent="0.3">
      <c r="BS167" s="42"/>
    </row>
    <row r="168" spans="71:71" x14ac:dyDescent="0.3">
      <c r="BS168" s="42"/>
    </row>
    <row r="169" spans="71:71" x14ac:dyDescent="0.3">
      <c r="BS169" s="42"/>
    </row>
    <row r="170" spans="71:71" x14ac:dyDescent="0.3">
      <c r="BS170" s="42"/>
    </row>
    <row r="171" spans="71:71" x14ac:dyDescent="0.3">
      <c r="BS171" s="42"/>
    </row>
    <row r="172" spans="71:71" x14ac:dyDescent="0.3">
      <c r="BS172" s="42"/>
    </row>
    <row r="173" spans="71:71" x14ac:dyDescent="0.3">
      <c r="BS173" s="42"/>
    </row>
    <row r="174" spans="71:71" x14ac:dyDescent="0.3">
      <c r="BS174" s="42"/>
    </row>
    <row r="175" spans="71:71" x14ac:dyDescent="0.3">
      <c r="BS175" s="42"/>
    </row>
    <row r="176" spans="71:71" x14ac:dyDescent="0.3">
      <c r="BS176" s="42"/>
    </row>
    <row r="177" spans="71:71" x14ac:dyDescent="0.3">
      <c r="BS177" s="42"/>
    </row>
    <row r="178" spans="71:71" x14ac:dyDescent="0.3">
      <c r="BS178" s="42"/>
    </row>
    <row r="179" spans="71:71" x14ac:dyDescent="0.3">
      <c r="BS179" s="42"/>
    </row>
    <row r="180" spans="71:71" x14ac:dyDescent="0.3">
      <c r="BS180" s="42"/>
    </row>
    <row r="181" spans="71:71" x14ac:dyDescent="0.3">
      <c r="BS181" s="42"/>
    </row>
    <row r="182" spans="71:71" x14ac:dyDescent="0.3">
      <c r="BS182" s="42"/>
    </row>
    <row r="183" spans="71:71" x14ac:dyDescent="0.3">
      <c r="BS183" s="42"/>
    </row>
    <row r="184" spans="71:71" x14ac:dyDescent="0.3">
      <c r="BS184" s="42"/>
    </row>
    <row r="185" spans="71:71" x14ac:dyDescent="0.3">
      <c r="BS185" s="42"/>
    </row>
    <row r="186" spans="71:71" x14ac:dyDescent="0.3">
      <c r="BS186" s="42"/>
    </row>
    <row r="187" spans="71:71" x14ac:dyDescent="0.3">
      <c r="BS187" s="42"/>
    </row>
    <row r="188" spans="71:71" x14ac:dyDescent="0.3">
      <c r="BS188" s="42"/>
    </row>
    <row r="189" spans="71:71" x14ac:dyDescent="0.3">
      <c r="BS189" s="42"/>
    </row>
    <row r="190" spans="71:71" x14ac:dyDescent="0.3">
      <c r="BS190" s="42"/>
    </row>
    <row r="191" spans="71:71" x14ac:dyDescent="0.3">
      <c r="BS191" s="42"/>
    </row>
    <row r="192" spans="71:71" x14ac:dyDescent="0.3">
      <c r="BS192" s="42"/>
    </row>
    <row r="193" spans="71:71" x14ac:dyDescent="0.3">
      <c r="BS193" s="42"/>
    </row>
    <row r="194" spans="71:71" x14ac:dyDescent="0.3">
      <c r="BS194" s="42"/>
    </row>
    <row r="195" spans="71:71" x14ac:dyDescent="0.3">
      <c r="BS195" s="42"/>
    </row>
    <row r="196" spans="71:71" x14ac:dyDescent="0.3">
      <c r="BS196" s="42"/>
    </row>
    <row r="197" spans="71:71" x14ac:dyDescent="0.3">
      <c r="BS197" s="42"/>
    </row>
    <row r="198" spans="71:71" x14ac:dyDescent="0.3">
      <c r="BS198" s="42"/>
    </row>
    <row r="199" spans="71:71" x14ac:dyDescent="0.3">
      <c r="BS199" s="42"/>
    </row>
    <row r="200" spans="71:71" x14ac:dyDescent="0.3">
      <c r="BS200" s="42"/>
    </row>
    <row r="201" spans="71:71" x14ac:dyDescent="0.3">
      <c r="BS201" s="42"/>
    </row>
    <row r="202" spans="71:71" x14ac:dyDescent="0.3">
      <c r="BS202" s="42"/>
    </row>
    <row r="203" spans="71:71" x14ac:dyDescent="0.3">
      <c r="BS203" s="42"/>
    </row>
    <row r="204" spans="71:71" x14ac:dyDescent="0.3">
      <c r="BS204" s="42"/>
    </row>
    <row r="205" spans="71:71" x14ac:dyDescent="0.3">
      <c r="BS205" s="42"/>
    </row>
    <row r="206" spans="71:71" x14ac:dyDescent="0.3">
      <c r="BS206" s="42"/>
    </row>
    <row r="207" spans="71:71" x14ac:dyDescent="0.3">
      <c r="BS207" s="42"/>
    </row>
    <row r="208" spans="71:71" x14ac:dyDescent="0.3">
      <c r="BS208" s="42"/>
    </row>
    <row r="209" spans="71:71" x14ac:dyDescent="0.3">
      <c r="BS209" s="42"/>
    </row>
    <row r="210" spans="71:71" x14ac:dyDescent="0.3">
      <c r="BS210" s="42"/>
    </row>
    <row r="211" spans="71:71" x14ac:dyDescent="0.3">
      <c r="BS211" s="42"/>
    </row>
    <row r="212" spans="71:71" x14ac:dyDescent="0.3">
      <c r="BS212" s="42"/>
    </row>
    <row r="213" spans="71:71" x14ac:dyDescent="0.3">
      <c r="BS213" s="42"/>
    </row>
    <row r="214" spans="71:71" x14ac:dyDescent="0.3">
      <c r="BS214" s="42"/>
    </row>
    <row r="215" spans="71:71" x14ac:dyDescent="0.3">
      <c r="BS215" s="42"/>
    </row>
    <row r="216" spans="71:71" x14ac:dyDescent="0.3">
      <c r="BS216" s="42"/>
    </row>
    <row r="217" spans="71:71" x14ac:dyDescent="0.3">
      <c r="BS217" s="42"/>
    </row>
    <row r="218" spans="71:71" x14ac:dyDescent="0.3">
      <c r="BS218" s="42"/>
    </row>
    <row r="219" spans="71:71" x14ac:dyDescent="0.3">
      <c r="BS219" s="42"/>
    </row>
    <row r="220" spans="71:71" x14ac:dyDescent="0.3">
      <c r="BS220" s="42"/>
    </row>
    <row r="221" spans="71:71" x14ac:dyDescent="0.3">
      <c r="BS221" s="42"/>
    </row>
    <row r="222" spans="71:71" x14ac:dyDescent="0.3">
      <c r="BS222" s="42"/>
    </row>
    <row r="223" spans="71:71" x14ac:dyDescent="0.3">
      <c r="BS223" s="42"/>
    </row>
    <row r="224" spans="71:71" x14ac:dyDescent="0.3">
      <c r="BS224" s="42"/>
    </row>
    <row r="225" spans="71:71" x14ac:dyDescent="0.3">
      <c r="BS225" s="42"/>
    </row>
    <row r="226" spans="71:71" x14ac:dyDescent="0.3">
      <c r="BS226" s="42"/>
    </row>
    <row r="227" spans="71:71" x14ac:dyDescent="0.3">
      <c r="BS227" s="42"/>
    </row>
    <row r="228" spans="71:71" x14ac:dyDescent="0.3">
      <c r="BS228" s="42"/>
    </row>
    <row r="229" spans="71:71" x14ac:dyDescent="0.3">
      <c r="BS229" s="42"/>
    </row>
    <row r="230" spans="71:71" x14ac:dyDescent="0.3">
      <c r="BS230" s="42"/>
    </row>
    <row r="231" spans="71:71" x14ac:dyDescent="0.3">
      <c r="BS231" s="42"/>
    </row>
    <row r="232" spans="71:71" x14ac:dyDescent="0.3">
      <c r="BS232" s="42"/>
    </row>
    <row r="233" spans="71:71" x14ac:dyDescent="0.3">
      <c r="BS233" s="42"/>
    </row>
    <row r="234" spans="71:71" x14ac:dyDescent="0.3">
      <c r="BS234" s="42"/>
    </row>
    <row r="235" spans="71:71" x14ac:dyDescent="0.3">
      <c r="BS235" s="42"/>
    </row>
    <row r="236" spans="71:71" x14ac:dyDescent="0.3">
      <c r="BS236" s="42"/>
    </row>
    <row r="237" spans="71:71" x14ac:dyDescent="0.3">
      <c r="BS237" s="42"/>
    </row>
    <row r="238" spans="71:71" x14ac:dyDescent="0.3">
      <c r="BS238" s="42"/>
    </row>
    <row r="239" spans="71:71" x14ac:dyDescent="0.3">
      <c r="BS239" s="42"/>
    </row>
    <row r="240" spans="71:71" x14ac:dyDescent="0.3">
      <c r="BS240" s="42"/>
    </row>
    <row r="241" spans="71:71" x14ac:dyDescent="0.3">
      <c r="BS241" s="42"/>
    </row>
    <row r="242" spans="71:71" x14ac:dyDescent="0.3">
      <c r="BS242" s="42"/>
    </row>
    <row r="243" spans="71:71" x14ac:dyDescent="0.3">
      <c r="BS243" s="42"/>
    </row>
    <row r="244" spans="71:71" x14ac:dyDescent="0.3">
      <c r="BS244" s="42"/>
    </row>
    <row r="245" spans="71:71" x14ac:dyDescent="0.3">
      <c r="BS245" s="42"/>
    </row>
    <row r="246" spans="71:71" x14ac:dyDescent="0.3">
      <c r="BS246" s="42"/>
    </row>
    <row r="247" spans="71:71" x14ac:dyDescent="0.3">
      <c r="BS247" s="42"/>
    </row>
    <row r="248" spans="71:71" x14ac:dyDescent="0.3">
      <c r="BS248" s="42"/>
    </row>
    <row r="249" spans="71:71" x14ac:dyDescent="0.3">
      <c r="BS249" s="42"/>
    </row>
    <row r="250" spans="71:71" x14ac:dyDescent="0.3">
      <c r="BS250" s="42"/>
    </row>
    <row r="251" spans="71:71" x14ac:dyDescent="0.3">
      <c r="BS251" s="42"/>
    </row>
    <row r="252" spans="71:71" x14ac:dyDescent="0.3">
      <c r="BS252" s="42"/>
    </row>
    <row r="253" spans="71:71" x14ac:dyDescent="0.3">
      <c r="BS253" s="42"/>
    </row>
    <row r="254" spans="71:71" x14ac:dyDescent="0.3">
      <c r="BS254" s="42"/>
    </row>
    <row r="255" spans="71:71" x14ac:dyDescent="0.3">
      <c r="BS255" s="42"/>
    </row>
    <row r="256" spans="71:71" x14ac:dyDescent="0.3">
      <c r="BS256" s="42"/>
    </row>
    <row r="257" spans="71:71" x14ac:dyDescent="0.3">
      <c r="BS257" s="42"/>
    </row>
    <row r="258" spans="71:71" x14ac:dyDescent="0.3">
      <c r="BS258" s="42"/>
    </row>
    <row r="259" spans="71:71" x14ac:dyDescent="0.3">
      <c r="BS259" s="42"/>
    </row>
    <row r="260" spans="71:71" x14ac:dyDescent="0.3">
      <c r="BS260" s="42"/>
    </row>
    <row r="261" spans="71:71" x14ac:dyDescent="0.3">
      <c r="BS261" s="42"/>
    </row>
    <row r="262" spans="71:71" x14ac:dyDescent="0.3">
      <c r="BS262" s="42"/>
    </row>
    <row r="263" spans="71:71" x14ac:dyDescent="0.3">
      <c r="BS263" s="42"/>
    </row>
    <row r="264" spans="71:71" x14ac:dyDescent="0.3">
      <c r="BS264" s="42"/>
    </row>
    <row r="265" spans="71:71" x14ac:dyDescent="0.3">
      <c r="BS265" s="42"/>
    </row>
    <row r="266" spans="71:71" x14ac:dyDescent="0.3">
      <c r="BS266" s="42"/>
    </row>
    <row r="267" spans="71:71" x14ac:dyDescent="0.3">
      <c r="BS267" s="42"/>
    </row>
    <row r="268" spans="71:71" x14ac:dyDescent="0.3">
      <c r="BS268" s="42"/>
    </row>
  </sheetData>
  <mergeCells count="71">
    <mergeCell ref="V22:AJ22"/>
    <mergeCell ref="C17:D17"/>
    <mergeCell ref="BY8:BY12"/>
    <mergeCell ref="BZ8:CA8"/>
    <mergeCell ref="CB8:CB12"/>
    <mergeCell ref="BZ9:BZ12"/>
    <mergeCell ref="CA9:CA12"/>
    <mergeCell ref="AP11:AS11"/>
    <mergeCell ref="BI11:BM11"/>
    <mergeCell ref="BN11:BR11"/>
    <mergeCell ref="BT12:BW12"/>
    <mergeCell ref="AL8:BS9"/>
    <mergeCell ref="BT8:BX9"/>
    <mergeCell ref="AT10:BH10"/>
    <mergeCell ref="BI10:BR10"/>
    <mergeCell ref="BS10:BS12"/>
    <mergeCell ref="BT10:BU10"/>
    <mergeCell ref="BV10:BW10"/>
    <mergeCell ref="BX10:BX12"/>
    <mergeCell ref="AT11:AX11"/>
    <mergeCell ref="AY11:BC11"/>
    <mergeCell ref="BD11:BH11"/>
    <mergeCell ref="AL10:AS10"/>
    <mergeCell ref="U10:U12"/>
    <mergeCell ref="I10:I12"/>
    <mergeCell ref="J10:J12"/>
    <mergeCell ref="K10:K12"/>
    <mergeCell ref="L10:L12"/>
    <mergeCell ref="M10:M12"/>
    <mergeCell ref="N10:N12"/>
    <mergeCell ref="O10:O12"/>
    <mergeCell ref="P10:P12"/>
    <mergeCell ref="Q10:Q12"/>
    <mergeCell ref="R10:R12"/>
    <mergeCell ref="T10:T12"/>
    <mergeCell ref="AJ10:AJ12"/>
    <mergeCell ref="Y10:Y12"/>
    <mergeCell ref="AL11:AO11"/>
    <mergeCell ref="AJ9:AK9"/>
    <mergeCell ref="V8:AK8"/>
    <mergeCell ref="AA10:AA12"/>
    <mergeCell ref="AB10:AB12"/>
    <mergeCell ref="AC10:AC12"/>
    <mergeCell ref="AD10:AD12"/>
    <mergeCell ref="AE10:AE12"/>
    <mergeCell ref="AF10:AF12"/>
    <mergeCell ref="AG10:AG12"/>
    <mergeCell ref="AH10:AH12"/>
    <mergeCell ref="AI10:AI12"/>
    <mergeCell ref="AK10:AK12"/>
    <mergeCell ref="V9:Z9"/>
    <mergeCell ref="AA9:AD9"/>
    <mergeCell ref="AE9:AI9"/>
    <mergeCell ref="Z10:Z12"/>
    <mergeCell ref="S9:S12"/>
    <mergeCell ref="V10:V12"/>
    <mergeCell ref="W10:W12"/>
    <mergeCell ref="X10:X12"/>
    <mergeCell ref="T8:U9"/>
    <mergeCell ref="A8:A13"/>
    <mergeCell ref="B8:B13"/>
    <mergeCell ref="C8:C13"/>
    <mergeCell ref="D8:D13"/>
    <mergeCell ref="E8:R8"/>
    <mergeCell ref="E10:E12"/>
    <mergeCell ref="F10:F12"/>
    <mergeCell ref="G10:G12"/>
    <mergeCell ref="H10:H12"/>
    <mergeCell ref="E9:I9"/>
    <mergeCell ref="J9:M9"/>
    <mergeCell ref="N9:R9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CB266"/>
  <sheetViews>
    <sheetView showGridLines="0" tabSelected="1" zoomScaleNormal="100" workbookViewId="0">
      <selection activeCell="C20" sqref="C20"/>
    </sheetView>
  </sheetViews>
  <sheetFormatPr baseColWidth="10" defaultColWidth="11.44140625" defaultRowHeight="14.4" x14ac:dyDescent="0.3"/>
  <cols>
    <col min="1" max="1" width="6.33203125" style="33" customWidth="1"/>
    <col min="2" max="2" width="21.33203125" style="2" customWidth="1"/>
    <col min="3" max="3" width="24.109375" style="5" customWidth="1"/>
    <col min="4" max="4" width="29" style="2" customWidth="1"/>
    <col min="5" max="9" width="17.33203125" style="8" customWidth="1"/>
    <col min="10" max="19" width="15.109375" style="8" customWidth="1"/>
    <col min="20" max="21" width="18.109375" style="8" customWidth="1"/>
    <col min="22" max="26" width="15.33203125" style="8" customWidth="1"/>
    <col min="27" max="35" width="13.88671875" style="8" customWidth="1"/>
    <col min="36" max="45" width="16.88671875" style="8" customWidth="1"/>
    <col min="46" max="46" width="17.6640625" style="8" customWidth="1"/>
    <col min="47" max="47" width="19.88671875" style="8" customWidth="1"/>
    <col min="48" max="48" width="17.6640625" style="8" customWidth="1"/>
    <col min="49" max="49" width="20.88671875" style="8" customWidth="1"/>
    <col min="50" max="50" width="20.33203125" style="8" customWidth="1"/>
    <col min="51" max="54" width="17.6640625" style="8" customWidth="1"/>
    <col min="55" max="55" width="20" style="8" customWidth="1"/>
    <col min="56" max="56" width="16.44140625" style="8" customWidth="1"/>
    <col min="57" max="57" width="17.88671875" style="8" customWidth="1"/>
    <col min="58" max="58" width="16.5546875" style="8" customWidth="1"/>
    <col min="59" max="60" width="16.33203125" style="8" customWidth="1"/>
    <col min="61" max="64" width="19.5546875" style="8" customWidth="1"/>
    <col min="65" max="65" width="18.33203125" style="8" customWidth="1"/>
    <col min="66" max="68" width="15.33203125" style="8" customWidth="1"/>
    <col min="69" max="69" width="18" style="8" customWidth="1"/>
    <col min="70" max="70" width="15.33203125" style="8" customWidth="1"/>
    <col min="71" max="71" width="22.6640625" style="8" customWidth="1"/>
    <col min="72" max="72" width="17.6640625" style="8" customWidth="1"/>
    <col min="73" max="73" width="18.33203125" style="8" customWidth="1"/>
    <col min="74" max="74" width="17.109375" style="8" customWidth="1"/>
    <col min="75" max="75" width="24.109375" style="8" customWidth="1"/>
    <col min="76" max="76" width="21.88671875" style="8" customWidth="1"/>
    <col min="77" max="77" width="24.6640625" style="8" customWidth="1"/>
    <col min="78" max="78" width="17.33203125" style="2" customWidth="1"/>
    <col min="79" max="79" width="18" style="2" customWidth="1"/>
    <col min="80" max="80" width="18.6640625" style="49" customWidth="1"/>
    <col min="81" max="16384" width="11.44140625" style="2"/>
  </cols>
  <sheetData>
    <row r="1" spans="1:80" ht="17.399999999999999" customHeight="1" x14ac:dyDescent="0.3">
      <c r="A1" s="1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CA1" s="30" t="s">
        <v>105</v>
      </c>
      <c r="CB1" s="30" t="s">
        <v>106</v>
      </c>
    </row>
    <row r="2" spans="1:80" ht="17.399999999999999" customHeight="1" x14ac:dyDescent="0.3">
      <c r="A2" s="5"/>
      <c r="C2" s="3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CA2" s="31" t="s">
        <v>107</v>
      </c>
      <c r="CB2" s="30"/>
    </row>
    <row r="3" spans="1:80" ht="17.399999999999999" customHeight="1" x14ac:dyDescent="0.3">
      <c r="A3" s="5"/>
      <c r="C3" s="51" t="s">
        <v>131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A3" s="31" t="s">
        <v>108</v>
      </c>
      <c r="CB3" s="30"/>
    </row>
    <row r="4" spans="1:80" ht="18" customHeight="1" x14ac:dyDescent="0.3">
      <c r="A4" s="2"/>
      <c r="C4" s="52" t="s">
        <v>135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CA4" s="31" t="s">
        <v>109</v>
      </c>
      <c r="CB4" s="30"/>
    </row>
    <row r="5" spans="1:80" ht="18" customHeight="1" x14ac:dyDescent="0.3">
      <c r="A5" s="2"/>
      <c r="C5" s="52" t="s">
        <v>132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CA5" s="31" t="s">
        <v>110</v>
      </c>
      <c r="CB5" s="30"/>
    </row>
    <row r="6" spans="1:80" ht="18.75" customHeight="1" x14ac:dyDescent="0.3">
      <c r="A6" s="2"/>
      <c r="C6" s="29" t="s">
        <v>133</v>
      </c>
      <c r="D6" s="32"/>
      <c r="E6" s="32"/>
      <c r="F6" s="32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80" ht="15.6" x14ac:dyDescent="0.3">
      <c r="A7" s="2"/>
      <c r="C7" s="29"/>
      <c r="E7" s="7" t="s">
        <v>2</v>
      </c>
      <c r="F7" s="7"/>
      <c r="G7" s="7"/>
      <c r="H7" s="7"/>
      <c r="I7" s="7"/>
    </row>
    <row r="8" spans="1:80" s="28" customFormat="1" ht="32.4" customHeight="1" x14ac:dyDescent="0.3">
      <c r="A8" s="68" t="s">
        <v>38</v>
      </c>
      <c r="B8" s="68" t="s">
        <v>39</v>
      </c>
      <c r="C8" s="68" t="s">
        <v>40</v>
      </c>
      <c r="D8" s="68" t="s">
        <v>41</v>
      </c>
      <c r="E8" s="74" t="s">
        <v>119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57"/>
      <c r="T8" s="82" t="s">
        <v>121</v>
      </c>
      <c r="U8" s="82"/>
      <c r="V8" s="94" t="s">
        <v>120</v>
      </c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  <c r="AL8" s="94" t="s">
        <v>42</v>
      </c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6"/>
      <c r="BT8" s="94" t="s">
        <v>43</v>
      </c>
      <c r="BU8" s="95"/>
      <c r="BV8" s="95"/>
      <c r="BW8" s="95"/>
      <c r="BX8" s="96"/>
      <c r="BY8" s="74" t="s">
        <v>126</v>
      </c>
      <c r="BZ8" s="74" t="s">
        <v>111</v>
      </c>
      <c r="CA8" s="74"/>
      <c r="CB8" s="115" t="s">
        <v>127</v>
      </c>
    </row>
    <row r="9" spans="1:80" s="25" customFormat="1" ht="18.600000000000001" customHeight="1" x14ac:dyDescent="0.3">
      <c r="A9" s="69"/>
      <c r="B9" s="69"/>
      <c r="C9" s="69"/>
      <c r="D9" s="69"/>
      <c r="E9" s="87" t="s">
        <v>44</v>
      </c>
      <c r="F9" s="88"/>
      <c r="G9" s="88"/>
      <c r="H9" s="88"/>
      <c r="I9" s="89"/>
      <c r="J9" s="90" t="s">
        <v>45</v>
      </c>
      <c r="K9" s="90"/>
      <c r="L9" s="90"/>
      <c r="M9" s="90"/>
      <c r="N9" s="75" t="s">
        <v>112</v>
      </c>
      <c r="O9" s="75"/>
      <c r="P9" s="75"/>
      <c r="Q9" s="75"/>
      <c r="R9" s="75"/>
      <c r="S9" s="91" t="s">
        <v>37</v>
      </c>
      <c r="T9" s="82"/>
      <c r="U9" s="82"/>
      <c r="V9" s="106" t="s">
        <v>44</v>
      </c>
      <c r="W9" s="107"/>
      <c r="X9" s="107"/>
      <c r="Y9" s="107"/>
      <c r="Z9" s="108"/>
      <c r="AA9" s="109" t="s">
        <v>46</v>
      </c>
      <c r="AB9" s="110"/>
      <c r="AC9" s="110"/>
      <c r="AD9" s="111"/>
      <c r="AE9" s="75" t="s">
        <v>113</v>
      </c>
      <c r="AF9" s="75"/>
      <c r="AG9" s="75"/>
      <c r="AH9" s="75"/>
      <c r="AI9" s="75"/>
      <c r="AJ9" s="82" t="s">
        <v>122</v>
      </c>
      <c r="AK9" s="82"/>
      <c r="AL9" s="121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3"/>
      <c r="BT9" s="121"/>
      <c r="BU9" s="122"/>
      <c r="BV9" s="122"/>
      <c r="BW9" s="122"/>
      <c r="BX9" s="123"/>
      <c r="BY9" s="74"/>
      <c r="BZ9" s="115" t="s">
        <v>47</v>
      </c>
      <c r="CA9" s="115" t="s">
        <v>48</v>
      </c>
      <c r="CB9" s="116"/>
    </row>
    <row r="10" spans="1:80" s="25" customFormat="1" ht="19.2" customHeight="1" x14ac:dyDescent="0.3">
      <c r="A10" s="69"/>
      <c r="B10" s="69"/>
      <c r="C10" s="69"/>
      <c r="D10" s="69"/>
      <c r="E10" s="84" t="s">
        <v>117</v>
      </c>
      <c r="F10" s="84" t="s">
        <v>3</v>
      </c>
      <c r="G10" s="84" t="s">
        <v>4</v>
      </c>
      <c r="H10" s="84" t="s">
        <v>5</v>
      </c>
      <c r="I10" s="84" t="s">
        <v>118</v>
      </c>
      <c r="J10" s="97" t="s">
        <v>117</v>
      </c>
      <c r="K10" s="97" t="s">
        <v>3</v>
      </c>
      <c r="L10" s="97" t="s">
        <v>4</v>
      </c>
      <c r="M10" s="97" t="s">
        <v>5</v>
      </c>
      <c r="N10" s="100" t="s">
        <v>117</v>
      </c>
      <c r="O10" s="100" t="s">
        <v>3</v>
      </c>
      <c r="P10" s="100" t="s">
        <v>4</v>
      </c>
      <c r="Q10" s="100" t="s">
        <v>5</v>
      </c>
      <c r="R10" s="100" t="s">
        <v>118</v>
      </c>
      <c r="S10" s="92"/>
      <c r="T10" s="103" t="s">
        <v>49</v>
      </c>
      <c r="U10" s="103" t="s">
        <v>50</v>
      </c>
      <c r="V10" s="84" t="s">
        <v>117</v>
      </c>
      <c r="W10" s="84" t="s">
        <v>3</v>
      </c>
      <c r="X10" s="84" t="s">
        <v>4</v>
      </c>
      <c r="Y10" s="84" t="s">
        <v>5</v>
      </c>
      <c r="Z10" s="84" t="s">
        <v>118</v>
      </c>
      <c r="AA10" s="97" t="s">
        <v>117</v>
      </c>
      <c r="AB10" s="97" t="s">
        <v>3</v>
      </c>
      <c r="AC10" s="97" t="s">
        <v>4</v>
      </c>
      <c r="AD10" s="97" t="s">
        <v>5</v>
      </c>
      <c r="AE10" s="100" t="s">
        <v>117</v>
      </c>
      <c r="AF10" s="100" t="s">
        <v>3</v>
      </c>
      <c r="AG10" s="100" t="s">
        <v>4</v>
      </c>
      <c r="AH10" s="100" t="s">
        <v>5</v>
      </c>
      <c r="AI10" s="100" t="s">
        <v>118</v>
      </c>
      <c r="AJ10" s="103" t="s">
        <v>49</v>
      </c>
      <c r="AK10" s="103" t="s">
        <v>50</v>
      </c>
      <c r="AL10" s="106" t="s">
        <v>114</v>
      </c>
      <c r="AM10" s="107"/>
      <c r="AN10" s="107"/>
      <c r="AO10" s="107"/>
      <c r="AP10" s="107"/>
      <c r="AQ10" s="107"/>
      <c r="AR10" s="107"/>
      <c r="AS10" s="107"/>
      <c r="AT10" s="124" t="s">
        <v>115</v>
      </c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6"/>
      <c r="BI10" s="118" t="s">
        <v>116</v>
      </c>
      <c r="BJ10" s="119"/>
      <c r="BK10" s="119"/>
      <c r="BL10" s="119"/>
      <c r="BM10" s="119"/>
      <c r="BN10" s="119"/>
      <c r="BO10" s="119"/>
      <c r="BP10" s="119"/>
      <c r="BQ10" s="119"/>
      <c r="BR10" s="120"/>
      <c r="BS10" s="115" t="s">
        <v>51</v>
      </c>
      <c r="BT10" s="112" t="s">
        <v>49</v>
      </c>
      <c r="BU10" s="113"/>
      <c r="BV10" s="112" t="s">
        <v>50</v>
      </c>
      <c r="BW10" s="114"/>
      <c r="BX10" s="115" t="s">
        <v>52</v>
      </c>
      <c r="BY10" s="74"/>
      <c r="BZ10" s="116"/>
      <c r="CA10" s="116"/>
      <c r="CB10" s="116"/>
    </row>
    <row r="11" spans="1:80" s="25" customFormat="1" ht="30.6" customHeight="1" x14ac:dyDescent="0.3">
      <c r="A11" s="69"/>
      <c r="B11" s="69"/>
      <c r="C11" s="69"/>
      <c r="D11" s="69"/>
      <c r="E11" s="85"/>
      <c r="F11" s="85"/>
      <c r="G11" s="85"/>
      <c r="H11" s="85"/>
      <c r="I11" s="85"/>
      <c r="J11" s="98"/>
      <c r="K11" s="98"/>
      <c r="L11" s="98"/>
      <c r="M11" s="98"/>
      <c r="N11" s="101"/>
      <c r="O11" s="101"/>
      <c r="P11" s="101"/>
      <c r="Q11" s="101"/>
      <c r="R11" s="101"/>
      <c r="S11" s="92"/>
      <c r="T11" s="104"/>
      <c r="U11" s="104"/>
      <c r="V11" s="85"/>
      <c r="W11" s="85"/>
      <c r="X11" s="85"/>
      <c r="Y11" s="85"/>
      <c r="Z11" s="85"/>
      <c r="AA11" s="98"/>
      <c r="AB11" s="98"/>
      <c r="AC11" s="98"/>
      <c r="AD11" s="98"/>
      <c r="AE11" s="101"/>
      <c r="AF11" s="101"/>
      <c r="AG11" s="101"/>
      <c r="AH11" s="101"/>
      <c r="AI11" s="101"/>
      <c r="AJ11" s="104"/>
      <c r="AK11" s="104"/>
      <c r="AL11" s="106" t="s">
        <v>124</v>
      </c>
      <c r="AM11" s="107"/>
      <c r="AN11" s="107"/>
      <c r="AO11" s="107"/>
      <c r="AP11" s="106" t="s">
        <v>123</v>
      </c>
      <c r="AQ11" s="107"/>
      <c r="AR11" s="107"/>
      <c r="AS11" s="107"/>
      <c r="AT11" s="81" t="s">
        <v>53</v>
      </c>
      <c r="AU11" s="81"/>
      <c r="AV11" s="81"/>
      <c r="AW11" s="81"/>
      <c r="AX11" s="81"/>
      <c r="AY11" s="81" t="s">
        <v>54</v>
      </c>
      <c r="AZ11" s="81"/>
      <c r="BA11" s="81"/>
      <c r="BB11" s="81"/>
      <c r="BC11" s="81"/>
      <c r="BD11" s="81" t="s">
        <v>123</v>
      </c>
      <c r="BE11" s="81"/>
      <c r="BF11" s="81"/>
      <c r="BG11" s="81"/>
      <c r="BH11" s="81"/>
      <c r="BI11" s="118" t="s">
        <v>125</v>
      </c>
      <c r="BJ11" s="119"/>
      <c r="BK11" s="119"/>
      <c r="BL11" s="119"/>
      <c r="BM11" s="120"/>
      <c r="BN11" s="118" t="s">
        <v>123</v>
      </c>
      <c r="BO11" s="119"/>
      <c r="BP11" s="119"/>
      <c r="BQ11" s="119"/>
      <c r="BR11" s="120"/>
      <c r="BS11" s="116"/>
      <c r="BT11" s="27" t="s">
        <v>125</v>
      </c>
      <c r="BU11" s="27" t="s">
        <v>123</v>
      </c>
      <c r="BV11" s="18" t="s">
        <v>125</v>
      </c>
      <c r="BW11" s="55" t="s">
        <v>123</v>
      </c>
      <c r="BX11" s="116"/>
      <c r="BY11" s="74"/>
      <c r="BZ11" s="116"/>
      <c r="CA11" s="116"/>
      <c r="CB11" s="116"/>
    </row>
    <row r="12" spans="1:80" s="25" customFormat="1" ht="34.200000000000003" customHeight="1" x14ac:dyDescent="0.3">
      <c r="A12" s="69"/>
      <c r="B12" s="69"/>
      <c r="C12" s="69"/>
      <c r="D12" s="69"/>
      <c r="E12" s="86"/>
      <c r="F12" s="86"/>
      <c r="G12" s="86"/>
      <c r="H12" s="86"/>
      <c r="I12" s="86"/>
      <c r="J12" s="99"/>
      <c r="K12" s="99"/>
      <c r="L12" s="99"/>
      <c r="M12" s="99"/>
      <c r="N12" s="102"/>
      <c r="O12" s="102"/>
      <c r="P12" s="102"/>
      <c r="Q12" s="102"/>
      <c r="R12" s="102"/>
      <c r="S12" s="93"/>
      <c r="T12" s="105"/>
      <c r="U12" s="105"/>
      <c r="V12" s="86"/>
      <c r="W12" s="86"/>
      <c r="X12" s="86"/>
      <c r="Y12" s="86"/>
      <c r="Z12" s="86"/>
      <c r="AA12" s="99"/>
      <c r="AB12" s="99"/>
      <c r="AC12" s="99"/>
      <c r="AD12" s="99"/>
      <c r="AE12" s="102"/>
      <c r="AF12" s="102"/>
      <c r="AG12" s="102"/>
      <c r="AH12" s="102"/>
      <c r="AI12" s="102"/>
      <c r="AJ12" s="105"/>
      <c r="AK12" s="105"/>
      <c r="AL12" s="19" t="s">
        <v>117</v>
      </c>
      <c r="AM12" s="19">
        <v>2016</v>
      </c>
      <c r="AN12" s="19">
        <v>2017</v>
      </c>
      <c r="AO12" s="19">
        <v>2018</v>
      </c>
      <c r="AP12" s="19" t="s">
        <v>117</v>
      </c>
      <c r="AQ12" s="19">
        <v>2016</v>
      </c>
      <c r="AR12" s="19">
        <v>2017</v>
      </c>
      <c r="AS12" s="19">
        <v>2018</v>
      </c>
      <c r="AT12" s="20" t="s">
        <v>117</v>
      </c>
      <c r="AU12" s="20">
        <v>2016</v>
      </c>
      <c r="AV12" s="20">
        <v>2017</v>
      </c>
      <c r="AW12" s="20">
        <v>2018</v>
      </c>
      <c r="AX12" s="20">
        <v>2019</v>
      </c>
      <c r="AY12" s="20" t="s">
        <v>117</v>
      </c>
      <c r="AZ12" s="20">
        <v>2016</v>
      </c>
      <c r="BA12" s="20">
        <v>2017</v>
      </c>
      <c r="BB12" s="20">
        <v>2018</v>
      </c>
      <c r="BC12" s="20">
        <v>2019</v>
      </c>
      <c r="BD12" s="20" t="s">
        <v>117</v>
      </c>
      <c r="BE12" s="20">
        <v>2016</v>
      </c>
      <c r="BF12" s="20">
        <v>2017</v>
      </c>
      <c r="BG12" s="20">
        <v>2018</v>
      </c>
      <c r="BH12" s="20">
        <v>2019</v>
      </c>
      <c r="BI12" s="21" t="s">
        <v>117</v>
      </c>
      <c r="BJ12" s="21">
        <v>2016</v>
      </c>
      <c r="BK12" s="21">
        <v>2017</v>
      </c>
      <c r="BL12" s="21">
        <v>2018</v>
      </c>
      <c r="BM12" s="21">
        <v>2019</v>
      </c>
      <c r="BN12" s="21" t="s">
        <v>117</v>
      </c>
      <c r="BO12" s="21">
        <v>2016</v>
      </c>
      <c r="BP12" s="21">
        <v>2017</v>
      </c>
      <c r="BQ12" s="21">
        <v>2018</v>
      </c>
      <c r="BR12" s="21">
        <v>2019</v>
      </c>
      <c r="BS12" s="117"/>
      <c r="BT12" s="112">
        <v>2020</v>
      </c>
      <c r="BU12" s="114"/>
      <c r="BV12" s="114"/>
      <c r="BW12" s="114"/>
      <c r="BX12" s="117"/>
      <c r="BY12" s="74"/>
      <c r="BZ12" s="117"/>
      <c r="CA12" s="117"/>
      <c r="CB12" s="117"/>
    </row>
    <row r="13" spans="1:80" s="25" customFormat="1" ht="33" customHeight="1" x14ac:dyDescent="0.3">
      <c r="A13" s="70"/>
      <c r="B13" s="70"/>
      <c r="C13" s="70"/>
      <c r="D13" s="70"/>
      <c r="E13" s="22" t="s">
        <v>11</v>
      </c>
      <c r="F13" s="22" t="s">
        <v>12</v>
      </c>
      <c r="G13" s="22" t="s">
        <v>13</v>
      </c>
      <c r="H13" s="22" t="s">
        <v>14</v>
      </c>
      <c r="I13" s="22" t="s">
        <v>15</v>
      </c>
      <c r="J13" s="24" t="s">
        <v>16</v>
      </c>
      <c r="K13" s="24" t="s">
        <v>17</v>
      </c>
      <c r="L13" s="24" t="s">
        <v>18</v>
      </c>
      <c r="M13" s="24" t="s">
        <v>19</v>
      </c>
      <c r="N13" s="58" t="s">
        <v>20</v>
      </c>
      <c r="O13" s="58" t="s">
        <v>21</v>
      </c>
      <c r="P13" s="58" t="s">
        <v>22</v>
      </c>
      <c r="Q13" s="58" t="s">
        <v>23</v>
      </c>
      <c r="R13" s="58" t="s">
        <v>24</v>
      </c>
      <c r="S13" s="58" t="s">
        <v>55</v>
      </c>
      <c r="T13" s="54" t="s">
        <v>25</v>
      </c>
      <c r="U13" s="54" t="s">
        <v>56</v>
      </c>
      <c r="V13" s="22" t="s">
        <v>26</v>
      </c>
      <c r="W13" s="22" t="s">
        <v>27</v>
      </c>
      <c r="X13" s="22" t="s">
        <v>28</v>
      </c>
      <c r="Y13" s="22" t="s">
        <v>29</v>
      </c>
      <c r="Z13" s="22" t="s">
        <v>30</v>
      </c>
      <c r="AA13" s="24" t="s">
        <v>31</v>
      </c>
      <c r="AB13" s="24" t="s">
        <v>8</v>
      </c>
      <c r="AC13" s="24" t="s">
        <v>9</v>
      </c>
      <c r="AD13" s="24" t="s">
        <v>10</v>
      </c>
      <c r="AE13" s="58" t="s">
        <v>32</v>
      </c>
      <c r="AF13" s="58" t="s">
        <v>33</v>
      </c>
      <c r="AG13" s="58" t="s">
        <v>57</v>
      </c>
      <c r="AH13" s="58" t="s">
        <v>58</v>
      </c>
      <c r="AI13" s="58" t="s">
        <v>59</v>
      </c>
      <c r="AJ13" s="54" t="s">
        <v>60</v>
      </c>
      <c r="AK13" s="54" t="s">
        <v>61</v>
      </c>
      <c r="AL13" s="22" t="s">
        <v>62</v>
      </c>
      <c r="AM13" s="22" t="s">
        <v>63</v>
      </c>
      <c r="AN13" s="22" t="s">
        <v>64</v>
      </c>
      <c r="AO13" s="22" t="s">
        <v>65</v>
      </c>
      <c r="AP13" s="22" t="s">
        <v>66</v>
      </c>
      <c r="AQ13" s="22" t="s">
        <v>67</v>
      </c>
      <c r="AR13" s="22" t="s">
        <v>68</v>
      </c>
      <c r="AS13" s="22" t="s">
        <v>69</v>
      </c>
      <c r="AT13" s="56" t="s">
        <v>70</v>
      </c>
      <c r="AU13" s="56" t="s">
        <v>71</v>
      </c>
      <c r="AV13" s="56" t="s">
        <v>72</v>
      </c>
      <c r="AW13" s="56" t="s">
        <v>73</v>
      </c>
      <c r="AX13" s="56" t="s">
        <v>74</v>
      </c>
      <c r="AY13" s="56" t="s">
        <v>75</v>
      </c>
      <c r="AZ13" s="56" t="s">
        <v>76</v>
      </c>
      <c r="BA13" s="56" t="s">
        <v>77</v>
      </c>
      <c r="BB13" s="56" t="s">
        <v>78</v>
      </c>
      <c r="BC13" s="56" t="s">
        <v>79</v>
      </c>
      <c r="BD13" s="56" t="s">
        <v>80</v>
      </c>
      <c r="BE13" s="56" t="s">
        <v>81</v>
      </c>
      <c r="BF13" s="56" t="s">
        <v>82</v>
      </c>
      <c r="BG13" s="56" t="s">
        <v>83</v>
      </c>
      <c r="BH13" s="56" t="s">
        <v>84</v>
      </c>
      <c r="BI13" s="58" t="s">
        <v>85</v>
      </c>
      <c r="BJ13" s="58" t="s">
        <v>86</v>
      </c>
      <c r="BK13" s="58" t="s">
        <v>87</v>
      </c>
      <c r="BL13" s="58" t="s">
        <v>88</v>
      </c>
      <c r="BM13" s="58" t="s">
        <v>89</v>
      </c>
      <c r="BN13" s="58" t="s">
        <v>90</v>
      </c>
      <c r="BO13" s="58" t="s">
        <v>91</v>
      </c>
      <c r="BP13" s="58" t="s">
        <v>92</v>
      </c>
      <c r="BQ13" s="58" t="s">
        <v>93</v>
      </c>
      <c r="BR13" s="58" t="s">
        <v>94</v>
      </c>
      <c r="BS13" s="23" t="s">
        <v>95</v>
      </c>
      <c r="BT13" s="54" t="s">
        <v>96</v>
      </c>
      <c r="BU13" s="54" t="s">
        <v>97</v>
      </c>
      <c r="BV13" s="54" t="s">
        <v>98</v>
      </c>
      <c r="BW13" s="54" t="s">
        <v>99</v>
      </c>
      <c r="BX13" s="57" t="s">
        <v>100</v>
      </c>
      <c r="BY13" s="57" t="s">
        <v>101</v>
      </c>
      <c r="BZ13" s="57" t="s">
        <v>102</v>
      </c>
      <c r="CA13" s="57" t="s">
        <v>103</v>
      </c>
      <c r="CB13" s="57" t="s">
        <v>104</v>
      </c>
    </row>
    <row r="14" spans="1:80" s="35" customFormat="1" x14ac:dyDescent="0.3">
      <c r="A14" s="44"/>
      <c r="B14" s="26"/>
      <c r="C14" s="43"/>
      <c r="D14" s="43"/>
      <c r="E14" s="45"/>
      <c r="F14" s="45"/>
      <c r="G14" s="45"/>
      <c r="H14" s="45"/>
      <c r="I14" s="46"/>
      <c r="J14" s="46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53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6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8"/>
    </row>
    <row r="15" spans="1:80" s="61" customFormat="1" ht="13.2" customHeight="1" x14ac:dyDescent="0.3">
      <c r="A15" s="60"/>
      <c r="B15" s="60"/>
      <c r="C15" s="67" t="s">
        <v>34</v>
      </c>
      <c r="D15" s="67"/>
      <c r="E15" s="45">
        <f t="shared" ref="E15:R15" si="0">SUM(E14:E14)</f>
        <v>0</v>
      </c>
      <c r="F15" s="45">
        <f t="shared" si="0"/>
        <v>0</v>
      </c>
      <c r="G15" s="45">
        <f t="shared" si="0"/>
        <v>0</v>
      </c>
      <c r="H15" s="45">
        <f t="shared" si="0"/>
        <v>0</v>
      </c>
      <c r="I15" s="45">
        <f t="shared" si="0"/>
        <v>0</v>
      </c>
      <c r="J15" s="45">
        <f t="shared" si="0"/>
        <v>0</v>
      </c>
      <c r="K15" s="45">
        <f t="shared" si="0"/>
        <v>0</v>
      </c>
      <c r="L15" s="45">
        <f t="shared" si="0"/>
        <v>0</v>
      </c>
      <c r="M15" s="45">
        <f t="shared" si="0"/>
        <v>0</v>
      </c>
      <c r="N15" s="45">
        <f t="shared" si="0"/>
        <v>0</v>
      </c>
      <c r="O15" s="45">
        <f t="shared" si="0"/>
        <v>0</v>
      </c>
      <c r="P15" s="45">
        <f t="shared" si="0"/>
        <v>0</v>
      </c>
      <c r="Q15" s="45">
        <f t="shared" si="0"/>
        <v>0</v>
      </c>
      <c r="R15" s="45">
        <f t="shared" si="0"/>
        <v>0</v>
      </c>
      <c r="S15" s="45">
        <f>SUM(E15:R15)</f>
        <v>0</v>
      </c>
      <c r="T15" s="45">
        <f t="shared" ref="T15:AY15" si="1">SUM(T14:T14)</f>
        <v>0</v>
      </c>
      <c r="U15" s="45">
        <f t="shared" si="1"/>
        <v>0</v>
      </c>
      <c r="V15" s="45">
        <f t="shared" si="1"/>
        <v>0</v>
      </c>
      <c r="W15" s="45">
        <f t="shared" si="1"/>
        <v>0</v>
      </c>
      <c r="X15" s="45">
        <f t="shared" si="1"/>
        <v>0</v>
      </c>
      <c r="Y15" s="45">
        <f t="shared" si="1"/>
        <v>0</v>
      </c>
      <c r="Z15" s="45">
        <f t="shared" si="1"/>
        <v>0</v>
      </c>
      <c r="AA15" s="45">
        <f t="shared" si="1"/>
        <v>0</v>
      </c>
      <c r="AB15" s="45">
        <f t="shared" si="1"/>
        <v>0</v>
      </c>
      <c r="AC15" s="45">
        <f t="shared" si="1"/>
        <v>0</v>
      </c>
      <c r="AD15" s="45">
        <f t="shared" si="1"/>
        <v>0</v>
      </c>
      <c r="AE15" s="45">
        <f t="shared" si="1"/>
        <v>0</v>
      </c>
      <c r="AF15" s="45">
        <f t="shared" si="1"/>
        <v>0</v>
      </c>
      <c r="AG15" s="45">
        <f t="shared" si="1"/>
        <v>0</v>
      </c>
      <c r="AH15" s="45">
        <f t="shared" si="1"/>
        <v>0</v>
      </c>
      <c r="AI15" s="45">
        <f t="shared" si="1"/>
        <v>0</v>
      </c>
      <c r="AJ15" s="45">
        <f t="shared" si="1"/>
        <v>0</v>
      </c>
      <c r="AK15" s="45">
        <f t="shared" si="1"/>
        <v>0</v>
      </c>
      <c r="AL15" s="45">
        <f t="shared" si="1"/>
        <v>0</v>
      </c>
      <c r="AM15" s="45">
        <f t="shared" si="1"/>
        <v>0</v>
      </c>
      <c r="AN15" s="45">
        <f t="shared" si="1"/>
        <v>0</v>
      </c>
      <c r="AO15" s="45">
        <f t="shared" si="1"/>
        <v>0</v>
      </c>
      <c r="AP15" s="45">
        <f t="shared" si="1"/>
        <v>0</v>
      </c>
      <c r="AQ15" s="45">
        <f t="shared" si="1"/>
        <v>0</v>
      </c>
      <c r="AR15" s="45">
        <f t="shared" si="1"/>
        <v>0</v>
      </c>
      <c r="AS15" s="45">
        <f t="shared" si="1"/>
        <v>0</v>
      </c>
      <c r="AT15" s="45">
        <f t="shared" si="1"/>
        <v>0</v>
      </c>
      <c r="AU15" s="45">
        <f t="shared" si="1"/>
        <v>0</v>
      </c>
      <c r="AV15" s="45">
        <f t="shared" si="1"/>
        <v>0</v>
      </c>
      <c r="AW15" s="45">
        <f t="shared" si="1"/>
        <v>0</v>
      </c>
      <c r="AX15" s="45">
        <f t="shared" si="1"/>
        <v>0</v>
      </c>
      <c r="AY15" s="45">
        <f t="shared" si="1"/>
        <v>0</v>
      </c>
      <c r="AZ15" s="45">
        <f t="shared" ref="AZ15:CB15" si="2">SUM(AZ14:AZ14)</f>
        <v>0</v>
      </c>
      <c r="BA15" s="45">
        <f t="shared" si="2"/>
        <v>0</v>
      </c>
      <c r="BB15" s="45">
        <f t="shared" si="2"/>
        <v>0</v>
      </c>
      <c r="BC15" s="45">
        <f t="shared" si="2"/>
        <v>0</v>
      </c>
      <c r="BD15" s="45">
        <f t="shared" si="2"/>
        <v>0</v>
      </c>
      <c r="BE15" s="45">
        <f t="shared" si="2"/>
        <v>0</v>
      </c>
      <c r="BF15" s="45">
        <f t="shared" si="2"/>
        <v>0</v>
      </c>
      <c r="BG15" s="45">
        <f t="shared" si="2"/>
        <v>0</v>
      </c>
      <c r="BH15" s="45">
        <f t="shared" si="2"/>
        <v>0</v>
      </c>
      <c r="BI15" s="45">
        <f t="shared" si="2"/>
        <v>0</v>
      </c>
      <c r="BJ15" s="45">
        <f t="shared" si="2"/>
        <v>0</v>
      </c>
      <c r="BK15" s="45">
        <f t="shared" si="2"/>
        <v>0</v>
      </c>
      <c r="BL15" s="45">
        <f t="shared" si="2"/>
        <v>0</v>
      </c>
      <c r="BM15" s="45">
        <f t="shared" si="2"/>
        <v>0</v>
      </c>
      <c r="BN15" s="45">
        <f t="shared" si="2"/>
        <v>0</v>
      </c>
      <c r="BO15" s="45">
        <f t="shared" si="2"/>
        <v>0</v>
      </c>
      <c r="BP15" s="45">
        <f t="shared" si="2"/>
        <v>0</v>
      </c>
      <c r="BQ15" s="45">
        <f t="shared" si="2"/>
        <v>0</v>
      </c>
      <c r="BR15" s="45">
        <f t="shared" si="2"/>
        <v>0</v>
      </c>
      <c r="BS15" s="45">
        <f t="shared" si="2"/>
        <v>0</v>
      </c>
      <c r="BT15" s="45">
        <f t="shared" si="2"/>
        <v>0</v>
      </c>
      <c r="BU15" s="45">
        <f t="shared" si="2"/>
        <v>0</v>
      </c>
      <c r="BV15" s="45">
        <f t="shared" si="2"/>
        <v>0</v>
      </c>
      <c r="BW15" s="45">
        <f t="shared" si="2"/>
        <v>0</v>
      </c>
      <c r="BX15" s="45">
        <f t="shared" si="2"/>
        <v>0</v>
      </c>
      <c r="BY15" s="45">
        <f t="shared" si="2"/>
        <v>0</v>
      </c>
      <c r="BZ15" s="45">
        <f t="shared" si="2"/>
        <v>0</v>
      </c>
      <c r="CA15" s="45">
        <f t="shared" si="2"/>
        <v>0</v>
      </c>
      <c r="CB15" s="45">
        <f t="shared" si="2"/>
        <v>0</v>
      </c>
    </row>
    <row r="16" spans="1:80" s="40" customFormat="1" x14ac:dyDescent="0.3">
      <c r="A16" s="33"/>
      <c r="B16" s="33"/>
      <c r="C16" s="38"/>
      <c r="D16" s="36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6"/>
      <c r="BN16" s="36"/>
      <c r="BO16" s="36"/>
      <c r="BP16" s="36"/>
      <c r="BQ16" s="36"/>
      <c r="BR16" s="36"/>
      <c r="BS16" s="50"/>
      <c r="BT16" s="36"/>
      <c r="BU16" s="36"/>
      <c r="BV16" s="36"/>
      <c r="BW16" s="36"/>
      <c r="BX16" s="36"/>
      <c r="BY16" s="37"/>
      <c r="BZ16" s="37"/>
      <c r="CA16" s="39"/>
      <c r="CB16" s="39"/>
    </row>
    <row r="17" spans="1:80" s="41" customFormat="1" x14ac:dyDescent="0.3">
      <c r="A17" s="33"/>
      <c r="B17" s="47" t="s">
        <v>36</v>
      </c>
      <c r="C17" s="47"/>
      <c r="D17" s="47"/>
      <c r="E17" s="39" t="e">
        <f>+#REF!+#REF!+#REF!+#REF!+E15</f>
        <v>#REF!</v>
      </c>
      <c r="F17" s="39" t="e">
        <f>+#REF!+#REF!+#REF!+#REF!+F15</f>
        <v>#REF!</v>
      </c>
      <c r="G17" s="39" t="e">
        <f>+#REF!+#REF!+#REF!+#REF!+G15</f>
        <v>#REF!</v>
      </c>
      <c r="H17" s="39" t="e">
        <f>+#REF!+#REF!+#REF!+#REF!+H15</f>
        <v>#REF!</v>
      </c>
      <c r="I17" s="39" t="e">
        <f>+#REF!+#REF!+#REF!+#REF!+I15</f>
        <v>#REF!</v>
      </c>
      <c r="J17" s="39" t="e">
        <f>+#REF!+#REF!+#REF!+#REF!+J15</f>
        <v>#REF!</v>
      </c>
      <c r="K17" s="39" t="e">
        <f>+#REF!+#REF!+#REF!+#REF!+K15</f>
        <v>#REF!</v>
      </c>
      <c r="L17" s="39" t="e">
        <f>+#REF!+#REF!+#REF!+#REF!+L15</f>
        <v>#REF!</v>
      </c>
      <c r="M17" s="39" t="e">
        <f>+#REF!+#REF!+#REF!+#REF!+M15</f>
        <v>#REF!</v>
      </c>
      <c r="N17" s="39" t="e">
        <f>+#REF!+#REF!+#REF!+#REF!+N15</f>
        <v>#REF!</v>
      </c>
      <c r="O17" s="39" t="e">
        <f>+#REF!+#REF!+#REF!+#REF!+O15</f>
        <v>#REF!</v>
      </c>
      <c r="P17" s="39" t="e">
        <f>+#REF!+#REF!+#REF!+#REF!+P15</f>
        <v>#REF!</v>
      </c>
      <c r="Q17" s="39" t="e">
        <f>+#REF!+#REF!+#REF!+#REF!+Q15</f>
        <v>#REF!</v>
      </c>
      <c r="R17" s="39" t="e">
        <f>+#REF!+#REF!+#REF!+#REF!+R15</f>
        <v>#REF!</v>
      </c>
      <c r="S17" s="39" t="e">
        <f>+#REF!+#REF!+#REF!+#REF!+S15</f>
        <v>#REF!</v>
      </c>
      <c r="T17" s="39" t="e">
        <f>+#REF!+#REF!+#REF!+#REF!+T15</f>
        <v>#REF!</v>
      </c>
      <c r="U17" s="39" t="e">
        <f>+#REF!+#REF!+#REF!+#REF!+U15</f>
        <v>#REF!</v>
      </c>
      <c r="V17" s="39" t="e">
        <f>+#REF!+#REF!+#REF!+#REF!+V15</f>
        <v>#REF!</v>
      </c>
      <c r="W17" s="39" t="e">
        <f>+#REF!+#REF!+#REF!+#REF!+W15</f>
        <v>#REF!</v>
      </c>
      <c r="X17" s="39" t="e">
        <f>+#REF!+#REF!+#REF!+#REF!+X15</f>
        <v>#REF!</v>
      </c>
      <c r="Y17" s="39" t="e">
        <f>+#REF!+#REF!+#REF!+#REF!+Y15</f>
        <v>#REF!</v>
      </c>
      <c r="Z17" s="39" t="e">
        <f>+#REF!+#REF!+#REF!+#REF!+Z15</f>
        <v>#REF!</v>
      </c>
      <c r="AA17" s="39" t="e">
        <f>+#REF!+#REF!+#REF!+#REF!+AA15</f>
        <v>#REF!</v>
      </c>
      <c r="AB17" s="39" t="e">
        <f>+#REF!+#REF!+#REF!+#REF!+AB15</f>
        <v>#REF!</v>
      </c>
      <c r="AC17" s="39" t="e">
        <f>+#REF!+#REF!+#REF!+#REF!+AC15</f>
        <v>#REF!</v>
      </c>
      <c r="AD17" s="39" t="e">
        <f>+#REF!+#REF!+#REF!+#REF!+AD15</f>
        <v>#REF!</v>
      </c>
      <c r="AE17" s="39" t="e">
        <f>+#REF!+#REF!+#REF!+#REF!+AE15</f>
        <v>#REF!</v>
      </c>
      <c r="AF17" s="39" t="e">
        <f>+#REF!+#REF!+#REF!+#REF!+AF15</f>
        <v>#REF!</v>
      </c>
      <c r="AG17" s="39" t="e">
        <f>+#REF!+#REF!+#REF!+#REF!+AG15</f>
        <v>#REF!</v>
      </c>
      <c r="AH17" s="39" t="e">
        <f>+#REF!+#REF!+#REF!+#REF!+AH15</f>
        <v>#REF!</v>
      </c>
      <c r="AI17" s="39" t="e">
        <f>+#REF!+#REF!+#REF!+#REF!+AI15</f>
        <v>#REF!</v>
      </c>
      <c r="AJ17" s="39" t="e">
        <f>+#REF!+#REF!+#REF!+#REF!+AJ15</f>
        <v>#REF!</v>
      </c>
      <c r="AK17" s="39" t="e">
        <f>+#REF!+#REF!+#REF!+#REF!+AK15</f>
        <v>#REF!</v>
      </c>
      <c r="AL17" s="39" t="e">
        <f>+#REF!+#REF!+#REF!+#REF!+AL15</f>
        <v>#REF!</v>
      </c>
      <c r="AM17" s="39" t="e">
        <f>+#REF!+#REF!+#REF!+#REF!+AM15</f>
        <v>#REF!</v>
      </c>
      <c r="AN17" s="39" t="e">
        <f>+#REF!+#REF!+#REF!+#REF!+AN15</f>
        <v>#REF!</v>
      </c>
      <c r="AO17" s="39" t="e">
        <f>+#REF!+#REF!+#REF!+#REF!+AO15</f>
        <v>#REF!</v>
      </c>
      <c r="AP17" s="39" t="e">
        <f>+#REF!+#REF!+#REF!+#REF!+AP15</f>
        <v>#REF!</v>
      </c>
      <c r="AQ17" s="39" t="e">
        <f>+#REF!+#REF!+#REF!+#REF!+AQ15</f>
        <v>#REF!</v>
      </c>
      <c r="AR17" s="39" t="e">
        <f>+#REF!+#REF!+#REF!+#REF!+AR15</f>
        <v>#REF!</v>
      </c>
      <c r="AS17" s="39" t="e">
        <f>+#REF!+#REF!+#REF!+#REF!+AS15</f>
        <v>#REF!</v>
      </c>
      <c r="AT17" s="39" t="e">
        <f>+#REF!+#REF!+#REF!+#REF!+AT15</f>
        <v>#REF!</v>
      </c>
      <c r="AU17" s="39" t="e">
        <f>+#REF!+#REF!+#REF!+#REF!+AU15</f>
        <v>#REF!</v>
      </c>
      <c r="AV17" s="39" t="e">
        <f>+#REF!+#REF!+#REF!+#REF!+AV15</f>
        <v>#REF!</v>
      </c>
      <c r="AW17" s="39" t="e">
        <f>+#REF!+#REF!+#REF!+#REF!+AW15</f>
        <v>#REF!</v>
      </c>
      <c r="AX17" s="39" t="e">
        <f>+#REF!+#REF!+#REF!+#REF!+AX15</f>
        <v>#REF!</v>
      </c>
      <c r="AY17" s="39" t="e">
        <f>+#REF!+#REF!+#REF!+#REF!+AY15</f>
        <v>#REF!</v>
      </c>
      <c r="AZ17" s="39" t="e">
        <f>+#REF!+#REF!+#REF!+#REF!+AZ15</f>
        <v>#REF!</v>
      </c>
      <c r="BA17" s="39" t="e">
        <f>+#REF!+#REF!+#REF!+#REF!+BA15</f>
        <v>#REF!</v>
      </c>
      <c r="BB17" s="39" t="e">
        <f>+#REF!+#REF!+#REF!+#REF!+BB15</f>
        <v>#REF!</v>
      </c>
      <c r="BC17" s="39" t="e">
        <f>+#REF!+#REF!+#REF!+#REF!+BC15</f>
        <v>#REF!</v>
      </c>
      <c r="BD17" s="39" t="e">
        <f>+#REF!+#REF!+#REF!+#REF!+BD15</f>
        <v>#REF!</v>
      </c>
      <c r="BE17" s="39" t="e">
        <f>+#REF!+#REF!+#REF!+#REF!+BE15</f>
        <v>#REF!</v>
      </c>
      <c r="BF17" s="39" t="e">
        <f>+#REF!+#REF!+#REF!+#REF!+BF15</f>
        <v>#REF!</v>
      </c>
      <c r="BG17" s="39" t="e">
        <f>+#REF!+#REF!+#REF!+#REF!+BG15</f>
        <v>#REF!</v>
      </c>
      <c r="BH17" s="39" t="e">
        <f>+#REF!+#REF!+#REF!+#REF!+BH15</f>
        <v>#REF!</v>
      </c>
      <c r="BI17" s="39" t="e">
        <f>+#REF!+#REF!+#REF!+#REF!+BI15</f>
        <v>#REF!</v>
      </c>
      <c r="BJ17" s="39" t="e">
        <f>+#REF!+#REF!+#REF!+#REF!+BJ15</f>
        <v>#REF!</v>
      </c>
      <c r="BK17" s="39" t="e">
        <f>+#REF!+#REF!+#REF!+#REF!+BK15</f>
        <v>#REF!</v>
      </c>
      <c r="BL17" s="39" t="e">
        <f>+#REF!+#REF!+#REF!+#REF!+BL15</f>
        <v>#REF!</v>
      </c>
      <c r="BM17" s="39" t="e">
        <f>+#REF!+#REF!+#REF!+#REF!+BM15</f>
        <v>#REF!</v>
      </c>
      <c r="BN17" s="39" t="e">
        <f>+#REF!+#REF!+#REF!+#REF!+BN15</f>
        <v>#REF!</v>
      </c>
      <c r="BO17" s="39" t="e">
        <f>+#REF!+#REF!+#REF!+#REF!+BO15</f>
        <v>#REF!</v>
      </c>
      <c r="BP17" s="39" t="e">
        <f>+#REF!+#REF!+#REF!+#REF!+BP15</f>
        <v>#REF!</v>
      </c>
      <c r="BQ17" s="39" t="e">
        <f>+#REF!+#REF!+#REF!+#REF!+BQ15</f>
        <v>#REF!</v>
      </c>
      <c r="BR17" s="39" t="e">
        <f>+#REF!+#REF!+#REF!+#REF!+BR15</f>
        <v>#REF!</v>
      </c>
      <c r="BS17" s="39" t="e">
        <f>+#REF!+#REF!+#REF!+#REF!+BS15</f>
        <v>#REF!</v>
      </c>
      <c r="BT17" s="39" t="e">
        <f>+#REF!+#REF!+#REF!+#REF!+BT15</f>
        <v>#REF!</v>
      </c>
      <c r="BU17" s="39" t="e">
        <f>+#REF!+#REF!+#REF!+#REF!+BU15</f>
        <v>#REF!</v>
      </c>
      <c r="BV17" s="39" t="e">
        <f>+#REF!+#REF!+#REF!+#REF!+BV15</f>
        <v>#REF!</v>
      </c>
      <c r="BW17" s="39" t="e">
        <f>+#REF!+#REF!+#REF!+#REF!+BW15</f>
        <v>#REF!</v>
      </c>
      <c r="BX17" s="39" t="e">
        <f>+#REF!+#REF!+#REF!+#REF!+BX15</f>
        <v>#REF!</v>
      </c>
      <c r="BY17" s="39" t="e">
        <f>+#REF!+#REF!+#REF!+#REF!+BY15</f>
        <v>#REF!</v>
      </c>
      <c r="BZ17" s="39" t="e">
        <f>+#REF!+#REF!+#REF!+#REF!+BZ15</f>
        <v>#REF!</v>
      </c>
      <c r="CA17" s="39" t="e">
        <f>+#REF!+#REF!+#REF!+#REF!+CA15</f>
        <v>#REF!</v>
      </c>
      <c r="CB17" s="39" t="e">
        <f>+#REF!+#REF!+#REF!+#REF!+CB15</f>
        <v>#REF!</v>
      </c>
    </row>
    <row r="18" spans="1:80" x14ac:dyDescent="0.3">
      <c r="BS18" s="42"/>
    </row>
    <row r="19" spans="1:80" x14ac:dyDescent="0.3">
      <c r="B19" s="9"/>
      <c r="J19" s="10"/>
      <c r="K19" s="10"/>
      <c r="M19" s="11" t="s">
        <v>6</v>
      </c>
      <c r="N19" s="11"/>
      <c r="O19" s="11"/>
      <c r="P19" s="11"/>
      <c r="Q19" s="11"/>
      <c r="R19" s="11"/>
      <c r="S19" s="11"/>
      <c r="BS19" s="42"/>
      <c r="BY19" s="11" t="s">
        <v>6</v>
      </c>
    </row>
    <row r="20" spans="1:80" x14ac:dyDescent="0.3">
      <c r="E20" s="12"/>
      <c r="F20" s="12"/>
      <c r="G20" s="12"/>
      <c r="H20" s="12"/>
      <c r="I20" s="12"/>
      <c r="J20" s="12"/>
      <c r="K20" s="59"/>
      <c r="L20" s="14"/>
      <c r="T20" s="59"/>
      <c r="U20" s="5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59"/>
      <c r="AL20" s="59"/>
      <c r="AM20" s="59"/>
      <c r="AN20" s="59"/>
      <c r="AO20" s="59"/>
      <c r="AP20" s="59"/>
      <c r="AQ20" s="59"/>
      <c r="AR20" s="59"/>
      <c r="AS20" s="59"/>
      <c r="BS20" s="42"/>
    </row>
    <row r="21" spans="1:80" ht="15" thickBot="1" x14ac:dyDescent="0.35">
      <c r="L21" s="14" t="s">
        <v>7</v>
      </c>
      <c r="M21" s="15"/>
      <c r="N21" s="17"/>
      <c r="O21" s="17"/>
      <c r="P21" s="17"/>
      <c r="Q21" s="17"/>
      <c r="R21" s="17"/>
      <c r="S21" s="17"/>
      <c r="BS21" s="42"/>
      <c r="BY21" s="15"/>
    </row>
    <row r="22" spans="1:80" ht="15" thickTop="1" x14ac:dyDescent="0.3">
      <c r="BS22" s="42"/>
    </row>
    <row r="23" spans="1:80" x14ac:dyDescent="0.3">
      <c r="BS23" s="42"/>
    </row>
    <row r="24" spans="1:80" x14ac:dyDescent="0.3">
      <c r="BS24" s="42"/>
    </row>
    <row r="25" spans="1:80" x14ac:dyDescent="0.3">
      <c r="BS25" s="42"/>
    </row>
    <row r="26" spans="1:80" x14ac:dyDescent="0.3">
      <c r="BS26" s="42"/>
    </row>
    <row r="27" spans="1:80" x14ac:dyDescent="0.3">
      <c r="BS27" s="42"/>
    </row>
    <row r="28" spans="1:80" x14ac:dyDescent="0.3">
      <c r="BS28" s="42"/>
    </row>
    <row r="29" spans="1:80" x14ac:dyDescent="0.3">
      <c r="BS29" s="42"/>
    </row>
    <row r="30" spans="1:80" x14ac:dyDescent="0.3">
      <c r="BS30" s="42"/>
    </row>
    <row r="31" spans="1:80" x14ac:dyDescent="0.3">
      <c r="BS31" s="42"/>
    </row>
    <row r="32" spans="1:80" x14ac:dyDescent="0.3">
      <c r="BS32" s="42"/>
    </row>
    <row r="33" spans="71:71" x14ac:dyDescent="0.3">
      <c r="BS33" s="42"/>
    </row>
    <row r="34" spans="71:71" x14ac:dyDescent="0.3">
      <c r="BS34" s="42"/>
    </row>
    <row r="35" spans="71:71" x14ac:dyDescent="0.3">
      <c r="BS35" s="42"/>
    </row>
    <row r="36" spans="71:71" x14ac:dyDescent="0.3">
      <c r="BS36" s="42"/>
    </row>
    <row r="37" spans="71:71" x14ac:dyDescent="0.3">
      <c r="BS37" s="42"/>
    </row>
    <row r="38" spans="71:71" x14ac:dyDescent="0.3">
      <c r="BS38" s="42"/>
    </row>
    <row r="39" spans="71:71" x14ac:dyDescent="0.3">
      <c r="BS39" s="42"/>
    </row>
    <row r="40" spans="71:71" x14ac:dyDescent="0.3">
      <c r="BS40" s="42"/>
    </row>
    <row r="41" spans="71:71" x14ac:dyDescent="0.3">
      <c r="BS41" s="42"/>
    </row>
    <row r="42" spans="71:71" x14ac:dyDescent="0.3">
      <c r="BS42" s="42"/>
    </row>
    <row r="43" spans="71:71" x14ac:dyDescent="0.3">
      <c r="BS43" s="42"/>
    </row>
    <row r="44" spans="71:71" x14ac:dyDescent="0.3">
      <c r="BS44" s="42"/>
    </row>
    <row r="45" spans="71:71" x14ac:dyDescent="0.3">
      <c r="BS45" s="42"/>
    </row>
    <row r="46" spans="71:71" x14ac:dyDescent="0.3">
      <c r="BS46" s="42"/>
    </row>
    <row r="47" spans="71:71" x14ac:dyDescent="0.3">
      <c r="BS47" s="42"/>
    </row>
    <row r="48" spans="71:71" x14ac:dyDescent="0.3">
      <c r="BS48" s="42"/>
    </row>
    <row r="49" spans="71:71" x14ac:dyDescent="0.3">
      <c r="BS49" s="42"/>
    </row>
    <row r="50" spans="71:71" x14ac:dyDescent="0.3">
      <c r="BS50" s="42"/>
    </row>
    <row r="51" spans="71:71" x14ac:dyDescent="0.3">
      <c r="BS51" s="42"/>
    </row>
    <row r="52" spans="71:71" x14ac:dyDescent="0.3">
      <c r="BS52" s="42"/>
    </row>
    <row r="53" spans="71:71" x14ac:dyDescent="0.3">
      <c r="BS53" s="42"/>
    </row>
    <row r="54" spans="71:71" x14ac:dyDescent="0.3">
      <c r="BS54" s="42"/>
    </row>
    <row r="55" spans="71:71" x14ac:dyDescent="0.3">
      <c r="BS55" s="42"/>
    </row>
    <row r="56" spans="71:71" x14ac:dyDescent="0.3">
      <c r="BS56" s="42"/>
    </row>
    <row r="57" spans="71:71" x14ac:dyDescent="0.3">
      <c r="BS57" s="42"/>
    </row>
    <row r="58" spans="71:71" x14ac:dyDescent="0.3">
      <c r="BS58" s="42"/>
    </row>
    <row r="59" spans="71:71" x14ac:dyDescent="0.3">
      <c r="BS59" s="42"/>
    </row>
    <row r="60" spans="71:71" x14ac:dyDescent="0.3">
      <c r="BS60" s="42"/>
    </row>
    <row r="61" spans="71:71" x14ac:dyDescent="0.3">
      <c r="BS61" s="42"/>
    </row>
    <row r="62" spans="71:71" x14ac:dyDescent="0.3">
      <c r="BS62" s="42"/>
    </row>
    <row r="63" spans="71:71" x14ac:dyDescent="0.3">
      <c r="BS63" s="42"/>
    </row>
    <row r="64" spans="71:71" x14ac:dyDescent="0.3">
      <c r="BS64" s="42"/>
    </row>
    <row r="65" spans="71:71" x14ac:dyDescent="0.3">
      <c r="BS65" s="42"/>
    </row>
    <row r="66" spans="71:71" x14ac:dyDescent="0.3">
      <c r="BS66" s="42"/>
    </row>
    <row r="67" spans="71:71" x14ac:dyDescent="0.3">
      <c r="BS67" s="42"/>
    </row>
    <row r="68" spans="71:71" x14ac:dyDescent="0.3">
      <c r="BS68" s="42"/>
    </row>
    <row r="69" spans="71:71" x14ac:dyDescent="0.3">
      <c r="BS69" s="42"/>
    </row>
    <row r="70" spans="71:71" x14ac:dyDescent="0.3">
      <c r="BS70" s="42"/>
    </row>
    <row r="71" spans="71:71" x14ac:dyDescent="0.3">
      <c r="BS71" s="42"/>
    </row>
    <row r="72" spans="71:71" x14ac:dyDescent="0.3">
      <c r="BS72" s="42"/>
    </row>
    <row r="73" spans="71:71" x14ac:dyDescent="0.3">
      <c r="BS73" s="42"/>
    </row>
    <row r="74" spans="71:71" x14ac:dyDescent="0.3">
      <c r="BS74" s="42"/>
    </row>
    <row r="75" spans="71:71" x14ac:dyDescent="0.3">
      <c r="BS75" s="42"/>
    </row>
    <row r="76" spans="71:71" x14ac:dyDescent="0.3">
      <c r="BS76" s="42"/>
    </row>
    <row r="77" spans="71:71" x14ac:dyDescent="0.3">
      <c r="BS77" s="42"/>
    </row>
    <row r="78" spans="71:71" x14ac:dyDescent="0.3">
      <c r="BS78" s="42"/>
    </row>
    <row r="79" spans="71:71" x14ac:dyDescent="0.3">
      <c r="BS79" s="42"/>
    </row>
    <row r="80" spans="71:71" x14ac:dyDescent="0.3">
      <c r="BS80" s="42"/>
    </row>
    <row r="81" spans="71:71" x14ac:dyDescent="0.3">
      <c r="BS81" s="42"/>
    </row>
    <row r="82" spans="71:71" x14ac:dyDescent="0.3">
      <c r="BS82" s="42"/>
    </row>
    <row r="83" spans="71:71" x14ac:dyDescent="0.3">
      <c r="BS83" s="42"/>
    </row>
    <row r="84" spans="71:71" x14ac:dyDescent="0.3">
      <c r="BS84" s="42"/>
    </row>
    <row r="85" spans="71:71" x14ac:dyDescent="0.3">
      <c r="BS85" s="42"/>
    </row>
    <row r="86" spans="71:71" x14ac:dyDescent="0.3">
      <c r="BS86" s="42"/>
    </row>
    <row r="87" spans="71:71" x14ac:dyDescent="0.3">
      <c r="BS87" s="42"/>
    </row>
    <row r="88" spans="71:71" x14ac:dyDescent="0.3">
      <c r="BS88" s="42"/>
    </row>
    <row r="89" spans="71:71" x14ac:dyDescent="0.3">
      <c r="BS89" s="42"/>
    </row>
    <row r="90" spans="71:71" x14ac:dyDescent="0.3">
      <c r="BS90" s="42"/>
    </row>
    <row r="91" spans="71:71" x14ac:dyDescent="0.3">
      <c r="BS91" s="42"/>
    </row>
    <row r="92" spans="71:71" x14ac:dyDescent="0.3">
      <c r="BS92" s="42"/>
    </row>
    <row r="93" spans="71:71" x14ac:dyDescent="0.3">
      <c r="BS93" s="42"/>
    </row>
    <row r="94" spans="71:71" x14ac:dyDescent="0.3">
      <c r="BS94" s="42"/>
    </row>
    <row r="95" spans="71:71" x14ac:dyDescent="0.3">
      <c r="BS95" s="42"/>
    </row>
    <row r="96" spans="71:71" x14ac:dyDescent="0.3">
      <c r="BS96" s="42"/>
    </row>
    <row r="97" spans="71:71" x14ac:dyDescent="0.3">
      <c r="BS97" s="42"/>
    </row>
    <row r="98" spans="71:71" x14ac:dyDescent="0.3">
      <c r="BS98" s="42"/>
    </row>
    <row r="99" spans="71:71" x14ac:dyDescent="0.3">
      <c r="BS99" s="42"/>
    </row>
    <row r="100" spans="71:71" x14ac:dyDescent="0.3">
      <c r="BS100" s="42"/>
    </row>
    <row r="101" spans="71:71" x14ac:dyDescent="0.3">
      <c r="BS101" s="42"/>
    </row>
    <row r="102" spans="71:71" x14ac:dyDescent="0.3">
      <c r="BS102" s="42"/>
    </row>
    <row r="103" spans="71:71" x14ac:dyDescent="0.3">
      <c r="BS103" s="42"/>
    </row>
    <row r="104" spans="71:71" x14ac:dyDescent="0.3">
      <c r="BS104" s="42"/>
    </row>
    <row r="105" spans="71:71" x14ac:dyDescent="0.3">
      <c r="BS105" s="42"/>
    </row>
    <row r="106" spans="71:71" x14ac:dyDescent="0.3">
      <c r="BS106" s="42"/>
    </row>
    <row r="107" spans="71:71" x14ac:dyDescent="0.3">
      <c r="BS107" s="42"/>
    </row>
    <row r="108" spans="71:71" x14ac:dyDescent="0.3">
      <c r="BS108" s="42"/>
    </row>
    <row r="109" spans="71:71" x14ac:dyDescent="0.3">
      <c r="BS109" s="42"/>
    </row>
    <row r="110" spans="71:71" x14ac:dyDescent="0.3">
      <c r="BS110" s="42"/>
    </row>
    <row r="111" spans="71:71" x14ac:dyDescent="0.3">
      <c r="BS111" s="42"/>
    </row>
    <row r="112" spans="71:71" x14ac:dyDescent="0.3">
      <c r="BS112" s="42"/>
    </row>
    <row r="113" spans="71:71" x14ac:dyDescent="0.3">
      <c r="BS113" s="42"/>
    </row>
    <row r="114" spans="71:71" x14ac:dyDescent="0.3">
      <c r="BS114" s="42"/>
    </row>
    <row r="115" spans="71:71" x14ac:dyDescent="0.3">
      <c r="BS115" s="42"/>
    </row>
    <row r="116" spans="71:71" x14ac:dyDescent="0.3">
      <c r="BS116" s="42"/>
    </row>
    <row r="117" spans="71:71" x14ac:dyDescent="0.3">
      <c r="BS117" s="42"/>
    </row>
    <row r="118" spans="71:71" x14ac:dyDescent="0.3">
      <c r="BS118" s="42"/>
    </row>
    <row r="119" spans="71:71" x14ac:dyDescent="0.3">
      <c r="BS119" s="42"/>
    </row>
    <row r="120" spans="71:71" x14ac:dyDescent="0.3">
      <c r="BS120" s="42"/>
    </row>
    <row r="121" spans="71:71" x14ac:dyDescent="0.3">
      <c r="BS121" s="42"/>
    </row>
    <row r="122" spans="71:71" x14ac:dyDescent="0.3">
      <c r="BS122" s="42"/>
    </row>
    <row r="123" spans="71:71" x14ac:dyDescent="0.3">
      <c r="BS123" s="42"/>
    </row>
    <row r="124" spans="71:71" x14ac:dyDescent="0.3">
      <c r="BS124" s="42"/>
    </row>
    <row r="125" spans="71:71" x14ac:dyDescent="0.3">
      <c r="BS125" s="42"/>
    </row>
    <row r="126" spans="71:71" x14ac:dyDescent="0.3">
      <c r="BS126" s="42"/>
    </row>
    <row r="127" spans="71:71" x14ac:dyDescent="0.3">
      <c r="BS127" s="42"/>
    </row>
    <row r="128" spans="71:71" x14ac:dyDescent="0.3">
      <c r="BS128" s="42"/>
    </row>
    <row r="129" spans="71:71" x14ac:dyDescent="0.3">
      <c r="BS129" s="42"/>
    </row>
    <row r="130" spans="71:71" x14ac:dyDescent="0.3">
      <c r="BS130" s="42"/>
    </row>
    <row r="131" spans="71:71" x14ac:dyDescent="0.3">
      <c r="BS131" s="42"/>
    </row>
    <row r="132" spans="71:71" x14ac:dyDescent="0.3">
      <c r="BS132" s="42"/>
    </row>
    <row r="133" spans="71:71" x14ac:dyDescent="0.3">
      <c r="BS133" s="42"/>
    </row>
    <row r="134" spans="71:71" x14ac:dyDescent="0.3">
      <c r="BS134" s="42"/>
    </row>
    <row r="135" spans="71:71" x14ac:dyDescent="0.3">
      <c r="BS135" s="42"/>
    </row>
    <row r="136" spans="71:71" x14ac:dyDescent="0.3">
      <c r="BS136" s="42"/>
    </row>
    <row r="137" spans="71:71" x14ac:dyDescent="0.3">
      <c r="BS137" s="42"/>
    </row>
    <row r="138" spans="71:71" x14ac:dyDescent="0.3">
      <c r="BS138" s="42"/>
    </row>
    <row r="139" spans="71:71" x14ac:dyDescent="0.3">
      <c r="BS139" s="42"/>
    </row>
    <row r="140" spans="71:71" x14ac:dyDescent="0.3">
      <c r="BS140" s="42"/>
    </row>
    <row r="141" spans="71:71" x14ac:dyDescent="0.3">
      <c r="BS141" s="42"/>
    </row>
    <row r="142" spans="71:71" x14ac:dyDescent="0.3">
      <c r="BS142" s="42"/>
    </row>
    <row r="143" spans="71:71" x14ac:dyDescent="0.3">
      <c r="BS143" s="42"/>
    </row>
    <row r="144" spans="71:71" x14ac:dyDescent="0.3">
      <c r="BS144" s="42"/>
    </row>
    <row r="145" spans="71:71" x14ac:dyDescent="0.3">
      <c r="BS145" s="42"/>
    </row>
    <row r="146" spans="71:71" x14ac:dyDescent="0.3">
      <c r="BS146" s="42"/>
    </row>
    <row r="147" spans="71:71" x14ac:dyDescent="0.3">
      <c r="BS147" s="42"/>
    </row>
    <row r="148" spans="71:71" x14ac:dyDescent="0.3">
      <c r="BS148" s="42"/>
    </row>
    <row r="149" spans="71:71" x14ac:dyDescent="0.3">
      <c r="BS149" s="42"/>
    </row>
    <row r="150" spans="71:71" x14ac:dyDescent="0.3">
      <c r="BS150" s="42"/>
    </row>
    <row r="151" spans="71:71" x14ac:dyDescent="0.3">
      <c r="BS151" s="42"/>
    </row>
    <row r="152" spans="71:71" x14ac:dyDescent="0.3">
      <c r="BS152" s="42"/>
    </row>
    <row r="153" spans="71:71" x14ac:dyDescent="0.3">
      <c r="BS153" s="42"/>
    </row>
    <row r="154" spans="71:71" x14ac:dyDescent="0.3">
      <c r="BS154" s="42"/>
    </row>
    <row r="155" spans="71:71" x14ac:dyDescent="0.3">
      <c r="BS155" s="42"/>
    </row>
    <row r="156" spans="71:71" x14ac:dyDescent="0.3">
      <c r="BS156" s="42"/>
    </row>
    <row r="157" spans="71:71" x14ac:dyDescent="0.3">
      <c r="BS157" s="42"/>
    </row>
    <row r="158" spans="71:71" x14ac:dyDescent="0.3">
      <c r="BS158" s="42"/>
    </row>
    <row r="159" spans="71:71" x14ac:dyDescent="0.3">
      <c r="BS159" s="42"/>
    </row>
    <row r="160" spans="71:71" x14ac:dyDescent="0.3">
      <c r="BS160" s="42"/>
    </row>
    <row r="161" spans="71:71" x14ac:dyDescent="0.3">
      <c r="BS161" s="42"/>
    </row>
    <row r="162" spans="71:71" x14ac:dyDescent="0.3">
      <c r="BS162" s="42"/>
    </row>
    <row r="163" spans="71:71" x14ac:dyDescent="0.3">
      <c r="BS163" s="42"/>
    </row>
    <row r="164" spans="71:71" x14ac:dyDescent="0.3">
      <c r="BS164" s="42"/>
    </row>
    <row r="165" spans="71:71" x14ac:dyDescent="0.3">
      <c r="BS165" s="42"/>
    </row>
    <row r="166" spans="71:71" x14ac:dyDescent="0.3">
      <c r="BS166" s="42"/>
    </row>
    <row r="167" spans="71:71" x14ac:dyDescent="0.3">
      <c r="BS167" s="42"/>
    </row>
    <row r="168" spans="71:71" x14ac:dyDescent="0.3">
      <c r="BS168" s="42"/>
    </row>
    <row r="169" spans="71:71" x14ac:dyDescent="0.3">
      <c r="BS169" s="42"/>
    </row>
    <row r="170" spans="71:71" x14ac:dyDescent="0.3">
      <c r="BS170" s="42"/>
    </row>
    <row r="171" spans="71:71" x14ac:dyDescent="0.3">
      <c r="BS171" s="42"/>
    </row>
    <row r="172" spans="71:71" x14ac:dyDescent="0.3">
      <c r="BS172" s="42"/>
    </row>
    <row r="173" spans="71:71" x14ac:dyDescent="0.3">
      <c r="BS173" s="42"/>
    </row>
    <row r="174" spans="71:71" x14ac:dyDescent="0.3">
      <c r="BS174" s="42"/>
    </row>
    <row r="175" spans="71:71" x14ac:dyDescent="0.3">
      <c r="BS175" s="42"/>
    </row>
    <row r="176" spans="71:71" x14ac:dyDescent="0.3">
      <c r="BS176" s="42"/>
    </row>
    <row r="177" spans="71:71" x14ac:dyDescent="0.3">
      <c r="BS177" s="42"/>
    </row>
    <row r="178" spans="71:71" x14ac:dyDescent="0.3">
      <c r="BS178" s="42"/>
    </row>
    <row r="179" spans="71:71" x14ac:dyDescent="0.3">
      <c r="BS179" s="42"/>
    </row>
    <row r="180" spans="71:71" x14ac:dyDescent="0.3">
      <c r="BS180" s="42"/>
    </row>
    <row r="181" spans="71:71" x14ac:dyDescent="0.3">
      <c r="BS181" s="42"/>
    </row>
    <row r="182" spans="71:71" x14ac:dyDescent="0.3">
      <c r="BS182" s="42"/>
    </row>
    <row r="183" spans="71:71" x14ac:dyDescent="0.3">
      <c r="BS183" s="42"/>
    </row>
    <row r="184" spans="71:71" x14ac:dyDescent="0.3">
      <c r="BS184" s="42"/>
    </row>
    <row r="185" spans="71:71" x14ac:dyDescent="0.3">
      <c r="BS185" s="42"/>
    </row>
    <row r="186" spans="71:71" x14ac:dyDescent="0.3">
      <c r="BS186" s="42"/>
    </row>
    <row r="187" spans="71:71" x14ac:dyDescent="0.3">
      <c r="BS187" s="42"/>
    </row>
    <row r="188" spans="71:71" x14ac:dyDescent="0.3">
      <c r="BS188" s="42"/>
    </row>
    <row r="189" spans="71:71" x14ac:dyDescent="0.3">
      <c r="BS189" s="42"/>
    </row>
    <row r="190" spans="71:71" x14ac:dyDescent="0.3">
      <c r="BS190" s="42"/>
    </row>
    <row r="191" spans="71:71" x14ac:dyDescent="0.3">
      <c r="BS191" s="42"/>
    </row>
    <row r="192" spans="71:71" x14ac:dyDescent="0.3">
      <c r="BS192" s="42"/>
    </row>
    <row r="193" spans="71:71" x14ac:dyDescent="0.3">
      <c r="BS193" s="42"/>
    </row>
    <row r="194" spans="71:71" x14ac:dyDescent="0.3">
      <c r="BS194" s="42"/>
    </row>
    <row r="195" spans="71:71" x14ac:dyDescent="0.3">
      <c r="BS195" s="42"/>
    </row>
    <row r="196" spans="71:71" x14ac:dyDescent="0.3">
      <c r="BS196" s="42"/>
    </row>
    <row r="197" spans="71:71" x14ac:dyDescent="0.3">
      <c r="BS197" s="42"/>
    </row>
    <row r="198" spans="71:71" x14ac:dyDescent="0.3">
      <c r="BS198" s="42"/>
    </row>
    <row r="199" spans="71:71" x14ac:dyDescent="0.3">
      <c r="BS199" s="42"/>
    </row>
    <row r="200" spans="71:71" x14ac:dyDescent="0.3">
      <c r="BS200" s="42"/>
    </row>
    <row r="201" spans="71:71" x14ac:dyDescent="0.3">
      <c r="BS201" s="42"/>
    </row>
    <row r="202" spans="71:71" x14ac:dyDescent="0.3">
      <c r="BS202" s="42"/>
    </row>
    <row r="203" spans="71:71" x14ac:dyDescent="0.3">
      <c r="BS203" s="42"/>
    </row>
    <row r="204" spans="71:71" x14ac:dyDescent="0.3">
      <c r="BS204" s="42"/>
    </row>
    <row r="205" spans="71:71" x14ac:dyDescent="0.3">
      <c r="BS205" s="42"/>
    </row>
    <row r="206" spans="71:71" x14ac:dyDescent="0.3">
      <c r="BS206" s="42"/>
    </row>
    <row r="207" spans="71:71" x14ac:dyDescent="0.3">
      <c r="BS207" s="42"/>
    </row>
    <row r="208" spans="71:71" x14ac:dyDescent="0.3">
      <c r="BS208" s="42"/>
    </row>
    <row r="209" spans="71:71" x14ac:dyDescent="0.3">
      <c r="BS209" s="42"/>
    </row>
    <row r="210" spans="71:71" x14ac:dyDescent="0.3">
      <c r="BS210" s="42"/>
    </row>
    <row r="211" spans="71:71" x14ac:dyDescent="0.3">
      <c r="BS211" s="42"/>
    </row>
    <row r="212" spans="71:71" x14ac:dyDescent="0.3">
      <c r="BS212" s="42"/>
    </row>
    <row r="213" spans="71:71" x14ac:dyDescent="0.3">
      <c r="BS213" s="42"/>
    </row>
    <row r="214" spans="71:71" x14ac:dyDescent="0.3">
      <c r="BS214" s="42"/>
    </row>
    <row r="215" spans="71:71" x14ac:dyDescent="0.3">
      <c r="BS215" s="42"/>
    </row>
    <row r="216" spans="71:71" x14ac:dyDescent="0.3">
      <c r="BS216" s="42"/>
    </row>
    <row r="217" spans="71:71" x14ac:dyDescent="0.3">
      <c r="BS217" s="42"/>
    </row>
    <row r="218" spans="71:71" x14ac:dyDescent="0.3">
      <c r="BS218" s="42"/>
    </row>
    <row r="219" spans="71:71" x14ac:dyDescent="0.3">
      <c r="BS219" s="42"/>
    </row>
    <row r="220" spans="71:71" x14ac:dyDescent="0.3">
      <c r="BS220" s="42"/>
    </row>
    <row r="221" spans="71:71" x14ac:dyDescent="0.3">
      <c r="BS221" s="42"/>
    </row>
    <row r="222" spans="71:71" x14ac:dyDescent="0.3">
      <c r="BS222" s="42"/>
    </row>
    <row r="223" spans="71:71" x14ac:dyDescent="0.3">
      <c r="BS223" s="42"/>
    </row>
    <row r="224" spans="71:71" x14ac:dyDescent="0.3">
      <c r="BS224" s="42"/>
    </row>
    <row r="225" spans="71:71" x14ac:dyDescent="0.3">
      <c r="BS225" s="42"/>
    </row>
    <row r="226" spans="71:71" x14ac:dyDescent="0.3">
      <c r="BS226" s="42"/>
    </row>
    <row r="227" spans="71:71" x14ac:dyDescent="0.3">
      <c r="BS227" s="42"/>
    </row>
    <row r="228" spans="71:71" x14ac:dyDescent="0.3">
      <c r="BS228" s="42"/>
    </row>
    <row r="229" spans="71:71" x14ac:dyDescent="0.3">
      <c r="BS229" s="42"/>
    </row>
    <row r="230" spans="71:71" x14ac:dyDescent="0.3">
      <c r="BS230" s="42"/>
    </row>
    <row r="231" spans="71:71" x14ac:dyDescent="0.3">
      <c r="BS231" s="42"/>
    </row>
    <row r="232" spans="71:71" x14ac:dyDescent="0.3">
      <c r="BS232" s="42"/>
    </row>
    <row r="233" spans="71:71" x14ac:dyDescent="0.3">
      <c r="BS233" s="42"/>
    </row>
    <row r="234" spans="71:71" x14ac:dyDescent="0.3">
      <c r="BS234" s="42"/>
    </row>
    <row r="235" spans="71:71" x14ac:dyDescent="0.3">
      <c r="BS235" s="42"/>
    </row>
    <row r="236" spans="71:71" x14ac:dyDescent="0.3">
      <c r="BS236" s="42"/>
    </row>
    <row r="237" spans="71:71" x14ac:dyDescent="0.3">
      <c r="BS237" s="42"/>
    </row>
    <row r="238" spans="71:71" x14ac:dyDescent="0.3">
      <c r="BS238" s="42"/>
    </row>
    <row r="239" spans="71:71" x14ac:dyDescent="0.3">
      <c r="BS239" s="42"/>
    </row>
    <row r="240" spans="71:71" x14ac:dyDescent="0.3">
      <c r="BS240" s="42"/>
    </row>
    <row r="241" spans="71:71" x14ac:dyDescent="0.3">
      <c r="BS241" s="42"/>
    </row>
    <row r="242" spans="71:71" x14ac:dyDescent="0.3">
      <c r="BS242" s="42"/>
    </row>
    <row r="243" spans="71:71" x14ac:dyDescent="0.3">
      <c r="BS243" s="42"/>
    </row>
    <row r="244" spans="71:71" x14ac:dyDescent="0.3">
      <c r="BS244" s="42"/>
    </row>
    <row r="245" spans="71:71" x14ac:dyDescent="0.3">
      <c r="BS245" s="42"/>
    </row>
    <row r="246" spans="71:71" x14ac:dyDescent="0.3">
      <c r="BS246" s="42"/>
    </row>
    <row r="247" spans="71:71" x14ac:dyDescent="0.3">
      <c r="BS247" s="42"/>
    </row>
    <row r="248" spans="71:71" x14ac:dyDescent="0.3">
      <c r="BS248" s="42"/>
    </row>
    <row r="249" spans="71:71" x14ac:dyDescent="0.3">
      <c r="BS249" s="42"/>
    </row>
    <row r="250" spans="71:71" x14ac:dyDescent="0.3">
      <c r="BS250" s="42"/>
    </row>
    <row r="251" spans="71:71" x14ac:dyDescent="0.3">
      <c r="BS251" s="42"/>
    </row>
    <row r="252" spans="71:71" x14ac:dyDescent="0.3">
      <c r="BS252" s="42"/>
    </row>
    <row r="253" spans="71:71" x14ac:dyDescent="0.3">
      <c r="BS253" s="42"/>
    </row>
    <row r="254" spans="71:71" x14ac:dyDescent="0.3">
      <c r="BS254" s="42"/>
    </row>
    <row r="255" spans="71:71" x14ac:dyDescent="0.3">
      <c r="BS255" s="42"/>
    </row>
    <row r="256" spans="71:71" x14ac:dyDescent="0.3">
      <c r="BS256" s="42"/>
    </row>
    <row r="257" spans="71:71" x14ac:dyDescent="0.3">
      <c r="BS257" s="42"/>
    </row>
    <row r="258" spans="71:71" x14ac:dyDescent="0.3">
      <c r="BS258" s="42"/>
    </row>
    <row r="259" spans="71:71" x14ac:dyDescent="0.3">
      <c r="BS259" s="42"/>
    </row>
    <row r="260" spans="71:71" x14ac:dyDescent="0.3">
      <c r="BS260" s="42"/>
    </row>
    <row r="261" spans="71:71" x14ac:dyDescent="0.3">
      <c r="BS261" s="42"/>
    </row>
    <row r="262" spans="71:71" x14ac:dyDescent="0.3">
      <c r="BS262" s="42"/>
    </row>
    <row r="263" spans="71:71" x14ac:dyDescent="0.3">
      <c r="BS263" s="42"/>
    </row>
    <row r="264" spans="71:71" x14ac:dyDescent="0.3">
      <c r="BS264" s="42"/>
    </row>
    <row r="265" spans="71:71" x14ac:dyDescent="0.3">
      <c r="BS265" s="42"/>
    </row>
    <row r="266" spans="71:71" x14ac:dyDescent="0.3">
      <c r="BS266" s="42"/>
    </row>
  </sheetData>
  <mergeCells count="71">
    <mergeCell ref="V20:AJ20"/>
    <mergeCell ref="C15:D15"/>
    <mergeCell ref="AL8:BS9"/>
    <mergeCell ref="BT8:BX9"/>
    <mergeCell ref="BY8:BY12"/>
    <mergeCell ref="AE9:AI9"/>
    <mergeCell ref="AJ9:AK9"/>
    <mergeCell ref="V8:AK8"/>
    <mergeCell ref="S9:S12"/>
    <mergeCell ref="L10:L12"/>
    <mergeCell ref="N10:N12"/>
    <mergeCell ref="O10:O12"/>
    <mergeCell ref="P10:P12"/>
    <mergeCell ref="Q10:Q12"/>
    <mergeCell ref="R10:R12"/>
    <mergeCell ref="AB10:AB12"/>
    <mergeCell ref="BZ8:CA8"/>
    <mergeCell ref="CB8:CB12"/>
    <mergeCell ref="BZ9:BZ12"/>
    <mergeCell ref="CA9:CA12"/>
    <mergeCell ref="AL10:AS10"/>
    <mergeCell ref="AT10:BH10"/>
    <mergeCell ref="BI10:BR10"/>
    <mergeCell ref="BS10:BS12"/>
    <mergeCell ref="BT10:BU10"/>
    <mergeCell ref="BV10:BW10"/>
    <mergeCell ref="BX10:BX12"/>
    <mergeCell ref="AT11:AX11"/>
    <mergeCell ref="AY11:BC11"/>
    <mergeCell ref="BD11:BH11"/>
    <mergeCell ref="BI11:BM11"/>
    <mergeCell ref="BN11:BR11"/>
    <mergeCell ref="A8:A13"/>
    <mergeCell ref="B8:B13"/>
    <mergeCell ref="C8:C13"/>
    <mergeCell ref="D8:D13"/>
    <mergeCell ref="G10:G12"/>
    <mergeCell ref="E8:R8"/>
    <mergeCell ref="E9:I9"/>
    <mergeCell ref="J9:M9"/>
    <mergeCell ref="N9:R9"/>
    <mergeCell ref="M10:M12"/>
    <mergeCell ref="E10:E12"/>
    <mergeCell ref="F10:F12"/>
    <mergeCell ref="H10:H12"/>
    <mergeCell ref="I10:I12"/>
    <mergeCell ref="J10:J12"/>
    <mergeCell ref="K10:K12"/>
    <mergeCell ref="AC10:AC12"/>
    <mergeCell ref="AD10:AD12"/>
    <mergeCell ref="AE10:AE12"/>
    <mergeCell ref="AF10:AF12"/>
    <mergeCell ref="T8:U9"/>
    <mergeCell ref="Y10:Y12"/>
    <mergeCell ref="Z10:Z12"/>
    <mergeCell ref="T10:T12"/>
    <mergeCell ref="AA10:AA12"/>
    <mergeCell ref="U10:U12"/>
    <mergeCell ref="V10:V12"/>
    <mergeCell ref="W10:W12"/>
    <mergeCell ref="X10:X12"/>
    <mergeCell ref="V9:Z9"/>
    <mergeCell ref="AA9:AD9"/>
    <mergeCell ref="BT12:BW12"/>
    <mergeCell ref="AG10:AG12"/>
    <mergeCell ref="AH10:AH12"/>
    <mergeCell ref="AI10:AI12"/>
    <mergeCell ref="AJ10:AJ12"/>
    <mergeCell ref="AK10:AK12"/>
    <mergeCell ref="AL11:AO11"/>
    <mergeCell ref="AP11:AS11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4DE8DBA-08E2-4474-A314-B30F1DC8412B}"/>
</file>

<file path=customXml/itemProps2.xml><?xml version="1.0" encoding="utf-8"?>
<ds:datastoreItem xmlns:ds="http://schemas.openxmlformats.org/officeDocument/2006/customXml" ds:itemID="{620FFEE5-E084-42ED-924B-213DADBFEC52}"/>
</file>

<file path=customXml/itemProps3.xml><?xml version="1.0" encoding="utf-8"?>
<ds:datastoreItem xmlns:ds="http://schemas.openxmlformats.org/officeDocument/2006/customXml" ds:itemID="{575003DE-1584-4C9B-B4A5-3E64CA07A6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1RA VUELTA</vt:lpstr>
      <vt:lpstr>2DA VUELTA</vt:lpstr>
      <vt:lpstr>ANEXO 7-RSP-CO</vt:lpstr>
      <vt:lpstr>'1RA VUELTA'!Área_de_impresión</vt:lpstr>
      <vt:lpstr>'2DA VUELTA'!Área_de_impresión</vt:lpstr>
      <vt:lpstr>'ANEXO 7-RSP-CO'!Área_de_impresión</vt:lpstr>
      <vt:lpstr>'1RA VUELTA'!Títulos_a_imprimir</vt:lpstr>
      <vt:lpstr>'2DA VUELTA'!Títulos_a_imprimir</vt:lpstr>
      <vt:lpstr>'ANEXO 7-RSP-CO'!Títulos_a_imprimir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123</cp:lastModifiedBy>
  <dcterms:created xsi:type="dcterms:W3CDTF">2019-10-07T14:35:31Z</dcterms:created>
  <dcterms:modified xsi:type="dcterms:W3CDTF">2022-01-18T19:16:17Z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60398100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